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1 ГОД\ИСПОЛНЕНИЕ\иполнения бюджета полугодие 2021\Аналитические данные об исполнении бюджета\"/>
    </mc:Choice>
  </mc:AlternateContent>
  <bookViews>
    <workbookView xWindow="0" yWindow="0" windowWidth="28800" windowHeight="12345" activeTab="2"/>
  </bookViews>
  <sheets>
    <sheet name="Доходы" sheetId="3" r:id="rId1"/>
    <sheet name="Расходы" sheetId="4" r:id="rId2"/>
    <sheet name="МП" sheetId="5" r:id="rId3"/>
  </sheets>
  <calcPr calcId="162913"/>
</workbook>
</file>

<file path=xl/calcChain.xml><?xml version="1.0" encoding="utf-8"?>
<calcChain xmlns="http://schemas.openxmlformats.org/spreadsheetml/2006/main">
  <c r="V73" i="3" l="1"/>
  <c r="V57" i="3"/>
  <c r="V40" i="3"/>
  <c r="V25" i="3"/>
  <c r="V24" i="3"/>
  <c r="V27" i="3"/>
  <c r="T27" i="3"/>
  <c r="T25" i="3"/>
  <c r="T24" i="3"/>
  <c r="V83" i="3"/>
  <c r="V82" i="3"/>
  <c r="V80" i="3"/>
  <c r="V79" i="3"/>
  <c r="V78" i="3"/>
  <c r="V77" i="3"/>
  <c r="V72" i="3"/>
  <c r="V71" i="3"/>
  <c r="V70" i="3"/>
  <c r="V69" i="3"/>
  <c r="V68" i="3"/>
  <c r="V67" i="3"/>
  <c r="V65" i="3"/>
  <c r="V64" i="3"/>
  <c r="V62" i="3"/>
  <c r="V61" i="3"/>
  <c r="V60" i="3"/>
  <c r="V59" i="3"/>
  <c r="V58" i="3"/>
  <c r="V56" i="3"/>
  <c r="V55" i="3"/>
  <c r="V54" i="3"/>
  <c r="V53" i="3"/>
  <c r="T83" i="3"/>
  <c r="T81" i="3"/>
  <c r="T80" i="3"/>
  <c r="T79" i="3"/>
  <c r="T78" i="3"/>
  <c r="T74" i="3"/>
  <c r="T72" i="3"/>
  <c r="T70" i="3"/>
  <c r="T69" i="3"/>
  <c r="T68" i="3"/>
  <c r="T66" i="3"/>
  <c r="T65" i="3"/>
  <c r="T64" i="3"/>
  <c r="T63" i="3"/>
  <c r="T62" i="3"/>
  <c r="T61" i="3"/>
  <c r="T60" i="3"/>
  <c r="T59" i="3"/>
  <c r="T58" i="3"/>
  <c r="T56" i="3"/>
  <c r="T55" i="3"/>
  <c r="T54" i="3"/>
  <c r="T53" i="3"/>
  <c r="AA64" i="4"/>
  <c r="Q64" i="4"/>
  <c r="S62" i="4"/>
  <c r="S59" i="4"/>
  <c r="S55" i="4"/>
  <c r="S21" i="4"/>
  <c r="S64" i="4" s="1"/>
  <c r="J27" i="5" l="1"/>
  <c r="H30" i="5"/>
  <c r="H27" i="5"/>
  <c r="J25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6" i="5"/>
  <c r="J9" i="5"/>
  <c r="J10" i="5"/>
  <c r="J11" i="5"/>
  <c r="J13" i="5"/>
  <c r="J14" i="5"/>
  <c r="J15" i="5"/>
  <c r="J16" i="5"/>
  <c r="J17" i="5"/>
  <c r="J18" i="5"/>
  <c r="J19" i="5"/>
  <c r="J20" i="5"/>
  <c r="J21" i="5"/>
  <c r="J22" i="5"/>
  <c r="J23" i="5"/>
  <c r="J24" i="5"/>
  <c r="J26" i="5"/>
  <c r="AB11" i="4"/>
  <c r="AB12" i="4"/>
  <c r="AB13" i="4"/>
  <c r="AB14" i="4"/>
  <c r="AB15" i="4"/>
  <c r="AB17" i="4"/>
  <c r="AB18" i="4"/>
  <c r="AB19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4" i="4"/>
  <c r="V11" i="4"/>
  <c r="Y11" i="4"/>
  <c r="V12" i="4"/>
  <c r="Y12" i="4"/>
  <c r="H28" i="5"/>
  <c r="H29" i="5"/>
  <c r="H31" i="5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J31" i="5"/>
  <c r="J28" i="5"/>
  <c r="T21" i="3" l="1"/>
  <c r="T22" i="3"/>
  <c r="T23" i="3"/>
  <c r="T26" i="3"/>
  <c r="T28" i="3"/>
  <c r="T29" i="3"/>
  <c r="T30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20" i="3"/>
  <c r="V21" i="3"/>
  <c r="V22" i="3"/>
  <c r="V23" i="3"/>
  <c r="V26" i="3"/>
  <c r="V28" i="3"/>
  <c r="V30" i="3"/>
  <c r="V32" i="3"/>
  <c r="V33" i="3"/>
  <c r="V34" i="3"/>
  <c r="V35" i="3"/>
  <c r="V36" i="3"/>
  <c r="V37" i="3"/>
  <c r="V38" i="3"/>
  <c r="V41" i="3"/>
  <c r="V43" i="3"/>
  <c r="V44" i="3"/>
  <c r="V45" i="3"/>
  <c r="V46" i="3"/>
  <c r="V47" i="3"/>
  <c r="V48" i="3"/>
  <c r="V49" i="3"/>
  <c r="V50" i="3"/>
  <c r="V51" i="3"/>
  <c r="V52" i="3"/>
  <c r="V5" i="3"/>
  <c r="T33" i="3"/>
  <c r="T34" i="3"/>
  <c r="T35" i="3"/>
  <c r="T36" i="3"/>
  <c r="T37" i="3"/>
  <c r="T38" i="3"/>
  <c r="T39" i="3"/>
  <c r="T41" i="3"/>
  <c r="T43" i="3"/>
  <c r="T44" i="3"/>
  <c r="T47" i="3"/>
  <c r="T48" i="3"/>
  <c r="T49" i="3"/>
  <c r="T5" i="3"/>
</calcChain>
</file>

<file path=xl/sharedStrings.xml><?xml version="1.0" encoding="utf-8"?>
<sst xmlns="http://schemas.openxmlformats.org/spreadsheetml/2006/main" count="398" uniqueCount="309">
  <si>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</si>
  <si>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</si>
  <si>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</si>
  <si>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</si>
  <si>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</si>
  <si>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</si>
  <si>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</si>
  <si>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</si>
  <si>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</si>
  <si>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</si>
  <si>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</si>
  <si>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</si>
  <si>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</si>
  <si>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</si>
  <si>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</si>
  <si>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</si>
  <si>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</si>
  <si>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</si>
  <si>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</si>
  <si>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</si>
  <si>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</si>
  <si>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</si>
  <si>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</si>
  <si>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</si>
  <si>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</si>
  <si>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</si>
  <si>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</si>
  <si>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</si>
  <si>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</si>
  <si>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</si>
  <si>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</si>
  <si>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</si>
  <si>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</si>
  <si>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</si>
  <si>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</si>
  <si>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</si>
  <si>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</si>
  <si>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</si>
  <si>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</si>
  <si>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</si>
  <si>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</si>
  <si>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</si>
  <si>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</si>
  <si>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</si>
  <si>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</si>
  <si>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</si>
  <si>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</si>
  <si>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</si>
  <si>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</si>
  <si>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</si>
  <si>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</si>
  <si>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</si>
  <si>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</si>
  <si>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</si>
  <si>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</si>
  <si>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</si>
  <si>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</si>
  <si>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</si>
  <si>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</si>
  <si>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</si>
  <si>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</si>
  <si>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</si>
  <si>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</si>
  <si>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</si>
  <si>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</si>
  <si>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</si>
  <si>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</si>
  <si>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</si>
  <si>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</si>
  <si>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</si>
  <si>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</si>
  <si>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</si>
  <si>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</si>
  <si>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</si>
  <si>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</si>
  <si>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</si>
  <si>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</si>
  <si>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</si>
  <si>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</si>
  <si>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</si>
  <si>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</si>
  <si>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</si>
  <si>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</si>
  <si>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</si>
  <si>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</si>
  <si>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</si>
  <si>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</si>
  <si>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</si>
  <si>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</si>
  <si>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</si>
  <si>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</si>
  <si>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в 4,2 раза</t>
  </si>
  <si>
    <t>в 1411 раза</t>
  </si>
  <si>
    <t>в 6,26 раза</t>
  </si>
  <si>
    <t>Наименование</t>
  </si>
  <si>
    <t>РзПр</t>
  </si>
  <si>
    <t>ЦСР</t>
  </si>
  <si>
    <t>ВР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</si>
  <si>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</si>
  <si>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</si>
  <si>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</si>
  <si>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</si>
  <si>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</si>
  <si>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</si>
  <si>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</si>
  <si>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</si>
  <si>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</si>
  <si>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</si>
  <si>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</si>
  <si>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</si>
  <si>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</si>
  <si>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</si>
  <si>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</si>
  <si>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</si>
  <si>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</si>
  <si>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</si>
  <si>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</si>
  <si>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</si>
  <si>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</si>
  <si>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</si>
  <si>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</si>
  <si>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</si>
  <si>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</si>
  <si>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</si>
  <si>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</si>
  <si>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</si>
  <si>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</si>
  <si>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</si>
  <si>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</si>
  <si>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</si>
  <si>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</si>
  <si>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</si>
  <si>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</si>
  <si>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</si>
  <si>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</si>
  <si>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</si>
  <si>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</si>
  <si>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</si>
  <si>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</si>
  <si>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</si>
  <si>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</si>
  <si>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</si>
  <si>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</si>
  <si>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</si>
  <si>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</si>
  <si>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</si>
  <si>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</si>
  <si>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</si>
  <si>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</si>
  <si>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</si>
  <si>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</si>
  <si>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</si>
  <si>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</si>
  <si>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</si>
  <si>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</si>
  <si>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</si>
  <si>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</si>
  <si>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</si>
  <si>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</si>
  <si>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</si>
  <si>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</si>
  <si>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</si>
  <si>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</si>
  <si>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</si>
  <si>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</si>
  <si>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</si>
  <si>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</si>
  <si>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</si>
  <si>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</si>
  <si>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</si>
  <si>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</si>
  <si>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</si>
  <si>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</si>
  <si>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</si>
  <si>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</si>
  <si>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</si>
  <si>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</si>
  <si>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</si>
  <si>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</si>
  <si>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</si>
  <si>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</si>
  <si>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</si>
  <si>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</si>
  <si>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</si>
  <si>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</si>
  <si>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</si>
  <si>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</si>
  <si>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</si>
  <si>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</si>
  <si>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</si>
  <si>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</si>
  <si>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</si>
  <si>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</si>
  <si>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</si>
  <si>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</si>
  <si>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</si>
  <si>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</si>
  <si>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</si>
  <si>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</si>
  <si>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</si>
  <si>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</si>
  <si>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</si>
  <si>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</si>
  <si>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</si>
  <si>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</si>
  <si>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</si>
  <si>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</si>
  <si>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</si>
  <si>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</si>
  <si>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</si>
  <si>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</si>
  <si>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</si>
  <si>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</si>
  <si>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</si>
  <si>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</si>
  <si>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</si>
  <si>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</si>
  <si>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</si>
  <si>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</si>
  <si>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</si>
  <si>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</si>
  <si>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</si>
  <si>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</si>
  <si>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</si>
  <si>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</si>
  <si>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</si>
  <si>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</si>
  <si>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</si>
  <si>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</si>
  <si>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</si>
  <si>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</si>
  <si>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</si>
  <si>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Сведения об исполнении расходов бюджета Талдомского городского округа                                                                                                                         по разделам и подразделам классификации расходов по состоянию на 01.07.2021 года</t>
  </si>
  <si>
    <t>Фактическое исполнение по состоянию на 01.07.2020 г.</t>
  </si>
  <si>
    <t>План на 2021 год</t>
  </si>
  <si>
    <t>Плановые назначения 2021 год</t>
  </si>
  <si>
    <t>Фактически исполнено на 01.07.2021 г.</t>
  </si>
  <si>
    <t>по состоянию на 01.07.2021 года</t>
  </si>
  <si>
    <t>Сведения об исполнения бюджета Талдомского городского округа  по состоянию на 01.07.2021 года</t>
  </si>
  <si>
    <t>План на 2021 года  руб.</t>
  </si>
  <si>
    <t>Фактическое исполнение по состоянию на 01.07.2021 год      руб.</t>
  </si>
  <si>
    <t>% исполнения по состоянию 01.07.2021 года</t>
  </si>
  <si>
    <t>Фактическое исполнение по состоянию на 01.07.2020 год     руб.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</si>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</sst>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2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1" xfId="0" applyNumberFormat="1" applyFont="1" applyBorder="1"/>
    <xf numFmtId="0" fontId="0" fillId="0" borderId="0" xfId="0" applyFill="1"/>
    <xf numFmtId="0" fontId="0" fillId="0" borderId="0" xfId="0" applyFont="1" applyFill="1"/>
    <xf numFmtId="164" fontId="0" fillId="0" borderId="0" xfId="0" applyNumberForma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4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5" fillId="0" borderId="4" xfId="0" applyNumberFormat="1" applyFont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0" fontId="0" fillId="0" borderId="1" xfId="0" applyBorder="1"/>
    <xf numFmtId="0" fontId="16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7" fillId="0" borderId="13" xfId="0" applyFont="1" applyBorder="1" applyAlignment="1">
      <alignment horizont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/>
    </xf>
    <xf numFmtId="2" fontId="17" fillId="0" borderId="22" xfId="0" applyNumberFormat="1" applyFont="1" applyBorder="1" applyAlignment="1">
      <alignment horizontal="center" vertical="center"/>
    </xf>
    <xf numFmtId="0" fontId="16" fillId="3" borderId="23" xfId="0" applyNumberFormat="1" applyFont="1" applyFill="1" applyBorder="1" applyAlignment="1">
      <alignment vertical="center" wrapText="1"/>
    </xf>
    <xf numFmtId="0" fontId="19" fillId="0" borderId="17" xfId="0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2" fontId="17" fillId="0" borderId="24" xfId="0" applyNumberFormat="1" applyFont="1" applyBorder="1" applyAlignment="1">
      <alignment horizontal="center" vertical="center"/>
    </xf>
    <xf numFmtId="2" fontId="21" fillId="0" borderId="55" xfId="0" applyNumberFormat="1" applyFont="1" applyBorder="1" applyAlignment="1">
      <alignment horizontal="center" vertical="center"/>
    </xf>
    <xf numFmtId="2" fontId="17" fillId="0" borderId="57" xfId="0" applyNumberFormat="1" applyFont="1" applyBorder="1" applyAlignment="1">
      <alignment horizontal="center" vertical="center"/>
    </xf>
    <xf numFmtId="4" fontId="17" fillId="0" borderId="7" xfId="0" applyNumberFormat="1" applyFont="1" applyBorder="1" applyAlignment="1">
      <alignment vertical="center"/>
    </xf>
    <xf numFmtId="4" fontId="17" fillId="0" borderId="7" xfId="0" applyNumberFormat="1" applyFont="1" applyBorder="1"/>
    <xf numFmtId="164" fontId="15" fillId="0" borderId="63" xfId="0" applyNumberFormat="1" applyFont="1" applyBorder="1" applyAlignment="1">
      <alignment horizontal="right" vertical="center"/>
    </xf>
    <xf numFmtId="2" fontId="17" fillId="0" borderId="12" xfId="0" applyNumberFormat="1" applyFont="1" applyBorder="1" applyAlignment="1">
      <alignment horizontal="center" vertical="center"/>
    </xf>
    <xf numFmtId="0" fontId="17" fillId="0" borderId="22" xfId="0" applyNumberFormat="1" applyFont="1" applyBorder="1" applyAlignment="1">
      <alignment horizontal="center" vertical="center"/>
    </xf>
    <xf numFmtId="164" fontId="15" fillId="2" borderId="47" xfId="0" applyNumberFormat="1" applyFont="1" applyFill="1" applyBorder="1" applyAlignment="1">
      <alignment horizontal="right" vertical="center"/>
    </xf>
    <xf numFmtId="164" fontId="15" fillId="2" borderId="60" xfId="0" applyNumberFormat="1" applyFont="1" applyFill="1" applyBorder="1" applyAlignment="1">
      <alignment horizontal="right" vertical="center"/>
    </xf>
    <xf numFmtId="4" fontId="15" fillId="2" borderId="22" xfId="0" applyNumberFormat="1" applyFont="1" applyFill="1" applyBorder="1" applyAlignment="1">
      <alignment horizontal="right" vertical="center"/>
    </xf>
    <xf numFmtId="164" fontId="15" fillId="2" borderId="50" xfId="0" applyNumberFormat="1" applyFont="1" applyFill="1" applyBorder="1" applyAlignment="1">
      <alignment horizontal="right" vertical="center"/>
    </xf>
    <xf numFmtId="164" fontId="15" fillId="2" borderId="61" xfId="0" applyNumberFormat="1" applyFont="1" applyFill="1" applyBorder="1" applyAlignment="1">
      <alignment horizontal="right" vertical="center"/>
    </xf>
    <xf numFmtId="4" fontId="15" fillId="2" borderId="4" xfId="0" applyNumberFormat="1" applyFont="1" applyFill="1" applyBorder="1" applyAlignment="1">
      <alignment horizontal="right" vertical="center"/>
    </xf>
    <xf numFmtId="0" fontId="14" fillId="2" borderId="34" xfId="0" applyNumberFormat="1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4" fontId="15" fillId="2" borderId="51" xfId="0" applyNumberFormat="1" applyFont="1" applyFill="1" applyBorder="1" applyAlignment="1">
      <alignment horizontal="right" vertical="center"/>
    </xf>
    <xf numFmtId="164" fontId="15" fillId="2" borderId="34" xfId="0" applyNumberFormat="1" applyFont="1" applyFill="1" applyBorder="1" applyAlignment="1">
      <alignment horizontal="right" vertical="center"/>
    </xf>
    <xf numFmtId="4" fontId="15" fillId="2" borderId="24" xfId="0" applyNumberFormat="1" applyFont="1" applyFill="1" applyBorder="1" applyAlignment="1">
      <alignment horizontal="right" vertical="center"/>
    </xf>
    <xf numFmtId="4" fontId="15" fillId="2" borderId="12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vertical="center"/>
    </xf>
    <xf numFmtId="4" fontId="15" fillId="0" borderId="7" xfId="0" applyNumberFormat="1" applyFont="1" applyFill="1" applyBorder="1" applyAlignment="1">
      <alignment vertical="center"/>
    </xf>
    <xf numFmtId="2" fontId="17" fillId="0" borderId="22" xfId="0" applyNumberFormat="1" applyFont="1" applyBorder="1" applyAlignment="1">
      <alignment horizontal="right" vertical="center"/>
    </xf>
    <xf numFmtId="2" fontId="17" fillId="0" borderId="4" xfId="0" applyNumberFormat="1" applyFont="1" applyBorder="1" applyAlignment="1">
      <alignment horizontal="right" vertical="center"/>
    </xf>
    <xf numFmtId="2" fontId="17" fillId="0" borderId="7" xfId="0" applyNumberFormat="1" applyFont="1" applyBorder="1" applyAlignment="1">
      <alignment vertical="center"/>
    </xf>
    <xf numFmtId="0" fontId="0" fillId="2" borderId="0" xfId="0" applyFill="1"/>
    <xf numFmtId="164" fontId="20" fillId="2" borderId="62" xfId="0" applyNumberFormat="1" applyFont="1" applyFill="1" applyBorder="1" applyAlignment="1">
      <alignment horizontal="right" vertical="center"/>
    </xf>
    <xf numFmtId="164" fontId="15" fillId="2" borderId="63" xfId="0" applyNumberFormat="1" applyFont="1" applyFill="1" applyBorder="1" applyAlignment="1">
      <alignment horizontal="right" vertical="center"/>
    </xf>
    <xf numFmtId="164" fontId="15" fillId="0" borderId="22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164" fontId="15" fillId="0" borderId="24" xfId="0" applyNumberFormat="1" applyFont="1" applyFill="1" applyBorder="1" applyAlignment="1">
      <alignment horizontal="right" vertical="center"/>
    </xf>
    <xf numFmtId="49" fontId="23" fillId="0" borderId="47" xfId="0" applyNumberFormat="1" applyFont="1" applyBorder="1" applyAlignment="1">
      <alignment horizontal="center" vertical="center"/>
    </xf>
    <xf numFmtId="49" fontId="23" fillId="0" borderId="50" xfId="0" applyNumberFormat="1" applyFont="1" applyBorder="1" applyAlignment="1">
      <alignment horizontal="center" vertical="center"/>
    </xf>
    <xf numFmtId="49" fontId="24" fillId="0" borderId="50" xfId="0" applyNumberFormat="1" applyFont="1" applyBorder="1" applyAlignment="1">
      <alignment horizontal="center" vertical="center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49" fontId="24" fillId="2" borderId="50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/>
    </xf>
    <xf numFmtId="49" fontId="15" fillId="2" borderId="50" xfId="0" applyNumberFormat="1" applyFont="1" applyFill="1" applyBorder="1" applyAlignment="1">
      <alignment horizontal="center" vertical="center"/>
    </xf>
    <xf numFmtId="1" fontId="11" fillId="2" borderId="4" xfId="0" applyNumberFormat="1" applyFont="1" applyFill="1" applyBorder="1" applyAlignment="1">
      <alignment horizontal="center" vertical="center"/>
    </xf>
    <xf numFmtId="49" fontId="16" fillId="2" borderId="50" xfId="0" applyNumberFormat="1" applyFont="1" applyFill="1" applyBorder="1" applyAlignment="1">
      <alignment horizontal="center" vertical="center"/>
    </xf>
    <xf numFmtId="0" fontId="24" fillId="0" borderId="49" xfId="0" applyNumberFormat="1" applyFont="1" applyBorder="1" applyAlignment="1">
      <alignment horizontal="left" vertical="center" wrapText="1"/>
    </xf>
    <xf numFmtId="0" fontId="24" fillId="0" borderId="62" xfId="0" applyNumberFormat="1" applyFont="1" applyBorder="1" applyAlignment="1">
      <alignment horizontal="left" vertical="center" wrapText="1"/>
    </xf>
    <xf numFmtId="49" fontId="15" fillId="0" borderId="50" xfId="0" applyNumberFormat="1" applyFont="1" applyBorder="1" applyAlignment="1">
      <alignment horizontal="center" vertical="center"/>
    </xf>
    <xf numFmtId="49" fontId="16" fillId="0" borderId="50" xfId="0" applyNumberFormat="1" applyFont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center"/>
    </xf>
    <xf numFmtId="4" fontId="19" fillId="0" borderId="4" xfId="0" applyNumberFormat="1" applyFont="1" applyBorder="1" applyAlignment="1">
      <alignment horizontal="right" vertical="center"/>
    </xf>
    <xf numFmtId="4" fontId="17" fillId="0" borderId="4" xfId="0" applyNumberFormat="1" applyFont="1" applyFill="1" applyBorder="1" applyAlignment="1">
      <alignment horizontal="right" vertical="center"/>
    </xf>
    <xf numFmtId="164" fontId="15" fillId="0" borderId="71" xfId="0" applyNumberFormat="1" applyFont="1" applyBorder="1" applyAlignment="1">
      <alignment horizontal="right" vertical="center"/>
    </xf>
    <xf numFmtId="164" fontId="15" fillId="0" borderId="74" xfId="0" applyNumberFormat="1" applyFont="1" applyBorder="1" applyAlignment="1">
      <alignment horizontal="right" vertical="center"/>
    </xf>
    <xf numFmtId="164" fontId="16" fillId="0" borderId="74" xfId="0" applyNumberFormat="1" applyFont="1" applyBorder="1" applyAlignment="1">
      <alignment horizontal="right" vertical="center"/>
    </xf>
    <xf numFmtId="164" fontId="16" fillId="0" borderId="74" xfId="0" applyNumberFormat="1" applyFont="1" applyBorder="1" applyAlignment="1">
      <alignment horizontal="center" vertical="center"/>
    </xf>
    <xf numFmtId="164" fontId="15" fillId="0" borderId="80" xfId="0" applyNumberFormat="1" applyFont="1" applyBorder="1" applyAlignment="1">
      <alignment horizontal="right" vertical="center"/>
    </xf>
    <xf numFmtId="164" fontId="16" fillId="0" borderId="73" xfId="0" applyNumberFormat="1" applyFont="1" applyBorder="1" applyAlignment="1">
      <alignment vertical="center"/>
    </xf>
    <xf numFmtId="164" fontId="15" fillId="0" borderId="73" xfId="0" applyNumberFormat="1" applyFont="1" applyBorder="1" applyAlignment="1">
      <alignment vertical="center"/>
    </xf>
    <xf numFmtId="49" fontId="16" fillId="2" borderId="73" xfId="0" applyNumberFormat="1" applyFont="1" applyFill="1" applyBorder="1" applyAlignment="1">
      <alignment horizontal="center" vertical="center"/>
    </xf>
    <xf numFmtId="164" fontId="16" fillId="2" borderId="73" xfId="0" applyNumberFormat="1" applyFont="1" applyFill="1" applyBorder="1" applyAlignment="1">
      <alignment vertical="center"/>
    </xf>
    <xf numFmtId="0" fontId="16" fillId="2" borderId="74" xfId="0" applyNumberFormat="1" applyFont="1" applyFill="1" applyBorder="1" applyAlignment="1">
      <alignment horizontal="left" vertical="center" wrapText="1"/>
    </xf>
    <xf numFmtId="0" fontId="16" fillId="2" borderId="49" xfId="0" applyNumberFormat="1" applyFont="1" applyFill="1" applyBorder="1" applyAlignment="1">
      <alignment horizontal="left" vertical="center" wrapText="1"/>
    </xf>
    <xf numFmtId="0" fontId="16" fillId="2" borderId="62" xfId="0" applyNumberFormat="1" applyFont="1" applyFill="1" applyBorder="1" applyAlignment="1">
      <alignment horizontal="left" vertical="center" wrapText="1"/>
    </xf>
    <xf numFmtId="49" fontId="15" fillId="0" borderId="74" xfId="0" applyNumberFormat="1" applyFont="1" applyBorder="1" applyAlignment="1">
      <alignment horizontal="center" vertical="center"/>
    </xf>
    <xf numFmtId="49" fontId="23" fillId="0" borderId="62" xfId="0" applyNumberFormat="1" applyFont="1" applyBorder="1" applyAlignment="1">
      <alignment horizontal="center" vertical="center"/>
    </xf>
    <xf numFmtId="0" fontId="15" fillId="0" borderId="74" xfId="0" applyNumberFormat="1" applyFont="1" applyBorder="1" applyAlignment="1">
      <alignment horizontal="center" vertical="center" wrapText="1"/>
    </xf>
    <xf numFmtId="0" fontId="23" fillId="0" borderId="49" xfId="0" applyNumberFormat="1" applyFont="1" applyBorder="1" applyAlignment="1">
      <alignment horizontal="center" vertical="center" wrapText="1"/>
    </xf>
    <xf numFmtId="164" fontId="15" fillId="0" borderId="74" xfId="0" applyNumberFormat="1" applyFont="1" applyBorder="1" applyAlignment="1">
      <alignment vertical="center"/>
    </xf>
    <xf numFmtId="164" fontId="15" fillId="0" borderId="49" xfId="0" applyNumberFormat="1" applyFont="1" applyBorder="1" applyAlignment="1">
      <alignment vertical="center"/>
    </xf>
    <xf numFmtId="164" fontId="15" fillId="0" borderId="79" xfId="0" applyNumberFormat="1" applyFont="1" applyBorder="1" applyAlignment="1">
      <alignment vertical="center"/>
    </xf>
    <xf numFmtId="49" fontId="24" fillId="0" borderId="73" xfId="0" applyNumberFormat="1" applyFont="1" applyBorder="1" applyAlignment="1">
      <alignment horizontal="center" vertical="center"/>
    </xf>
    <xf numFmtId="0" fontId="16" fillId="0" borderId="74" xfId="0" applyNumberFormat="1" applyFont="1" applyBorder="1" applyAlignment="1">
      <alignment horizontal="center" vertical="center" wrapText="1"/>
    </xf>
    <xf numFmtId="0" fontId="24" fillId="0" borderId="49" xfId="0" applyNumberFormat="1" applyFont="1" applyBorder="1" applyAlignment="1">
      <alignment horizontal="center" vertical="center" wrapText="1"/>
    </xf>
    <xf numFmtId="164" fontId="16" fillId="0" borderId="74" xfId="0" applyNumberFormat="1" applyFont="1" applyBorder="1" applyAlignment="1">
      <alignment vertical="center"/>
    </xf>
    <xf numFmtId="164" fontId="16" fillId="0" borderId="49" xfId="0" applyNumberFormat="1" applyFont="1" applyBorder="1" applyAlignment="1">
      <alignment vertical="center"/>
    </xf>
    <xf numFmtId="164" fontId="16" fillId="0" borderId="79" xfId="0" applyNumberFormat="1" applyFont="1" applyBorder="1" applyAlignment="1">
      <alignment vertical="center"/>
    </xf>
    <xf numFmtId="0" fontId="23" fillId="0" borderId="75" xfId="0" applyNumberFormat="1" applyFont="1" applyBorder="1" applyAlignment="1">
      <alignment horizontal="left" vertical="center" wrapText="1"/>
    </xf>
    <xf numFmtId="0" fontId="23" fillId="0" borderId="76" xfId="0" applyNumberFormat="1" applyFont="1" applyBorder="1" applyAlignment="1">
      <alignment horizontal="left" vertical="center" wrapText="1"/>
    </xf>
    <xf numFmtId="0" fontId="23" fillId="0" borderId="77" xfId="0" applyNumberFormat="1" applyFont="1" applyBorder="1" applyAlignment="1">
      <alignment horizontal="left" vertical="center" wrapText="1"/>
    </xf>
    <xf numFmtId="164" fontId="15" fillId="0" borderId="78" xfId="0" applyNumberFormat="1" applyFont="1" applyBorder="1" applyAlignment="1">
      <alignment vertical="center"/>
    </xf>
    <xf numFmtId="49" fontId="23" fillId="0" borderId="73" xfId="0" applyNumberFormat="1" applyFont="1" applyBorder="1" applyAlignment="1">
      <alignment horizontal="center" vertical="center"/>
    </xf>
    <xf numFmtId="0" fontId="23" fillId="0" borderId="74" xfId="0" applyNumberFormat="1" applyFont="1" applyBorder="1" applyAlignment="1">
      <alignment horizontal="left" vertical="center" wrapText="1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49" fontId="15" fillId="0" borderId="73" xfId="0" applyNumberFormat="1" applyFont="1" applyBorder="1" applyAlignment="1">
      <alignment horizontal="center" vertical="center"/>
    </xf>
    <xf numFmtId="0" fontId="24" fillId="0" borderId="74" xfId="0" applyNumberFormat="1" applyFont="1" applyBorder="1" applyAlignment="1">
      <alignment horizontal="left" vertical="center" wrapText="1"/>
    </xf>
    <xf numFmtId="0" fontId="24" fillId="0" borderId="49" xfId="0" applyNumberFormat="1" applyFont="1" applyBorder="1" applyAlignment="1">
      <alignment horizontal="left" vertical="center" wrapText="1"/>
    </xf>
    <xf numFmtId="0" fontId="24" fillId="0" borderId="62" xfId="0" applyNumberFormat="1" applyFont="1" applyBorder="1" applyAlignment="1">
      <alignment horizontal="left" vertical="center" wrapText="1"/>
    </xf>
    <xf numFmtId="0" fontId="24" fillId="0" borderId="73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1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9" fontId="24" fillId="2" borderId="73" xfId="0" applyNumberFormat="1" applyFont="1" applyFill="1" applyBorder="1" applyAlignment="1">
      <alignment horizontal="center" vertical="center"/>
    </xf>
    <xf numFmtId="0" fontId="24" fillId="2" borderId="74" xfId="0" applyNumberFormat="1" applyFont="1" applyFill="1" applyBorder="1" applyAlignment="1">
      <alignment horizontal="left" vertical="center" wrapText="1"/>
    </xf>
    <xf numFmtId="0" fontId="24" fillId="2" borderId="49" xfId="0" applyNumberFormat="1" applyFont="1" applyFill="1" applyBorder="1" applyAlignment="1">
      <alignment horizontal="left" vertical="center" wrapText="1"/>
    </xf>
    <xf numFmtId="0" fontId="24" fillId="2" borderId="62" xfId="0" applyNumberFormat="1" applyFont="1" applyFill="1" applyBorder="1" applyAlignment="1">
      <alignment horizontal="left" vertical="center" wrapText="1"/>
    </xf>
    <xf numFmtId="49" fontId="15" fillId="2" borderId="73" xfId="0" applyNumberFormat="1" applyFont="1" applyFill="1" applyBorder="1" applyAlignment="1">
      <alignment horizontal="center" vertical="center"/>
    </xf>
    <xf numFmtId="0" fontId="15" fillId="2" borderId="74" xfId="0" applyNumberFormat="1" applyFont="1" applyFill="1" applyBorder="1" applyAlignment="1">
      <alignment horizontal="left" vertical="center" wrapText="1"/>
    </xf>
    <xf numFmtId="0" fontId="15" fillId="2" borderId="49" xfId="0" applyNumberFormat="1" applyFont="1" applyFill="1" applyBorder="1" applyAlignment="1">
      <alignment horizontal="left" vertical="center" wrapText="1"/>
    </xf>
    <xf numFmtId="0" fontId="15" fillId="2" borderId="62" xfId="0" applyNumberFormat="1" applyFont="1" applyFill="1" applyBorder="1" applyAlignment="1">
      <alignment horizontal="left" vertical="center" wrapText="1"/>
    </xf>
    <xf numFmtId="164" fontId="15" fillId="2" borderId="73" xfId="0" applyNumberFormat="1" applyFont="1" applyFill="1" applyBorder="1" applyAlignment="1">
      <alignment vertic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10" fillId="0" borderId="4" xfId="0" applyFont="1" applyBorder="1"/>
    <xf numFmtId="49" fontId="23" fillId="0" borderId="70" xfId="0" applyNumberFormat="1" applyFont="1" applyBorder="1" applyAlignment="1">
      <alignment horizontal="center" vertical="center"/>
    </xf>
    <xf numFmtId="0" fontId="23" fillId="0" borderId="71" xfId="0" applyNumberFormat="1" applyFont="1" applyBorder="1" applyAlignment="1">
      <alignment horizontal="left" vertical="center" wrapText="1"/>
    </xf>
    <xf numFmtId="0" fontId="23" fillId="0" borderId="46" xfId="0" applyNumberFormat="1" applyFont="1" applyBorder="1" applyAlignment="1">
      <alignment horizontal="left" vertical="center" wrapText="1"/>
    </xf>
    <xf numFmtId="0" fontId="23" fillId="0" borderId="72" xfId="0" applyNumberFormat="1" applyFont="1" applyBorder="1" applyAlignment="1">
      <alignment horizontal="left" vertical="center" wrapText="1"/>
    </xf>
    <xf numFmtId="164" fontId="15" fillId="0" borderId="70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 applyAlignment="1">
      <alignment horizontal="left" vertical="center" wrapText="1"/>
    </xf>
    <xf numFmtId="0" fontId="16" fillId="0" borderId="56" xfId="0" applyNumberFormat="1" applyFont="1" applyBorder="1" applyAlignment="1">
      <alignment horizontal="center"/>
    </xf>
    <xf numFmtId="0" fontId="22" fillId="0" borderId="1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3" borderId="14" xfId="0" applyNumberFormat="1" applyFont="1" applyFill="1" applyBorder="1" applyAlignment="1">
      <alignment horizontal="center" vertical="center"/>
    </xf>
    <xf numFmtId="0" fontId="15" fillId="0" borderId="14" xfId="0" applyNumberFormat="1" applyFont="1" applyBorder="1" applyAlignment="1">
      <alignment horizontal="center" vertical="center"/>
    </xf>
    <xf numFmtId="0" fontId="15" fillId="0" borderId="13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 wrapText="1"/>
    </xf>
    <xf numFmtId="164" fontId="15" fillId="0" borderId="21" xfId="0" applyNumberFormat="1" applyFont="1" applyFill="1" applyBorder="1" applyAlignment="1">
      <alignment horizontal="right" vertical="center"/>
    </xf>
    <xf numFmtId="164" fontId="15" fillId="0" borderId="67" xfId="0" applyNumberFormat="1" applyFont="1" applyFill="1" applyBorder="1" applyAlignment="1">
      <alignment horizontal="right" vertical="center"/>
    </xf>
    <xf numFmtId="164" fontId="15" fillId="0" borderId="64" xfId="0" applyNumberFormat="1" applyFont="1" applyFill="1" applyBorder="1" applyAlignment="1">
      <alignment horizontal="right" vertical="center"/>
    </xf>
    <xf numFmtId="4" fontId="15" fillId="0" borderId="21" xfId="0" applyNumberFormat="1" applyFont="1" applyFill="1" applyBorder="1" applyAlignment="1">
      <alignment horizontal="right" vertical="center"/>
    </xf>
    <xf numFmtId="4" fontId="15" fillId="0" borderId="64" xfId="0" applyNumberFormat="1" applyFont="1" applyFill="1" applyBorder="1" applyAlignment="1">
      <alignment horizontal="right" vertical="center"/>
    </xf>
    <xf numFmtId="0" fontId="16" fillId="3" borderId="24" xfId="0" applyNumberFormat="1" applyFont="1" applyFill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/>
    </xf>
    <xf numFmtId="164" fontId="24" fillId="0" borderId="4" xfId="0" applyNumberFormat="1" applyFont="1" applyFill="1" applyBorder="1" applyAlignment="1">
      <alignment horizontal="right" vertical="center"/>
    </xf>
    <xf numFmtId="164" fontId="24" fillId="0" borderId="5" xfId="0" applyNumberFormat="1" applyFont="1" applyFill="1" applyBorder="1" applyAlignment="1">
      <alignment horizontal="right" vertical="center"/>
    </xf>
    <xf numFmtId="164" fontId="15" fillId="0" borderId="5" xfId="0" applyNumberFormat="1" applyFont="1" applyFill="1" applyBorder="1" applyAlignment="1">
      <alignment horizontal="right" vertical="center"/>
    </xf>
    <xf numFmtId="164" fontId="15" fillId="0" borderId="6" xfId="0" applyNumberFormat="1" applyFont="1" applyFill="1" applyBorder="1" applyAlignment="1">
      <alignment horizontal="right" vertical="center"/>
    </xf>
    <xf numFmtId="164" fontId="15" fillId="0" borderId="7" xfId="0" applyNumberFormat="1" applyFont="1" applyFill="1" applyBorder="1" applyAlignment="1">
      <alignment horizontal="right" vertical="center"/>
    </xf>
    <xf numFmtId="4" fontId="15" fillId="0" borderId="5" xfId="0" applyNumberFormat="1" applyFont="1" applyFill="1" applyBorder="1" applyAlignment="1">
      <alignment horizontal="right" vertical="center"/>
    </xf>
    <xf numFmtId="4" fontId="15" fillId="0" borderId="7" xfId="0" applyNumberFormat="1" applyFont="1" applyFill="1" applyBorder="1" applyAlignment="1">
      <alignment horizontal="right" vertical="center"/>
    </xf>
    <xf numFmtId="0" fontId="15" fillId="3" borderId="18" xfId="0" applyNumberFormat="1" applyFont="1" applyFill="1" applyBorder="1" applyAlignment="1">
      <alignment horizontal="left" vertical="center" wrapText="1"/>
    </xf>
    <xf numFmtId="0" fontId="15" fillId="3" borderId="19" xfId="0" applyNumberFormat="1" applyFont="1" applyFill="1" applyBorder="1" applyAlignment="1">
      <alignment horizontal="left" vertical="center" wrapText="1"/>
    </xf>
    <xf numFmtId="49" fontId="15" fillId="3" borderId="20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164" fontId="23" fillId="0" borderId="20" xfId="0" applyNumberFormat="1" applyFont="1" applyFill="1" applyBorder="1" applyAlignment="1">
      <alignment horizontal="right" vertical="center"/>
    </xf>
    <xf numFmtId="164" fontId="23" fillId="0" borderId="21" xfId="0" applyNumberFormat="1" applyFont="1" applyFill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4" fontId="15" fillId="0" borderId="4" xfId="0" applyNumberFormat="1" applyFont="1" applyFill="1" applyBorder="1" applyAlignment="1">
      <alignment horizontal="right" vertical="center"/>
    </xf>
    <xf numFmtId="0" fontId="15" fillId="3" borderId="25" xfId="0" applyNumberFormat="1" applyFont="1" applyFill="1" applyBorder="1" applyAlignment="1">
      <alignment horizontal="left" vertical="center" wrapText="1"/>
    </xf>
    <xf numFmtId="0" fontId="15" fillId="3" borderId="24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/>
    </xf>
    <xf numFmtId="164" fontId="23" fillId="0" borderId="4" xfId="0" applyNumberFormat="1" applyFont="1" applyFill="1" applyBorder="1" applyAlignment="1">
      <alignment horizontal="right" vertical="center"/>
    </xf>
    <xf numFmtId="164" fontId="23" fillId="0" borderId="5" xfId="0" applyNumberFormat="1" applyFont="1" applyFill="1" applyBorder="1" applyAlignment="1">
      <alignment horizontal="righ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26" xfId="0" applyNumberFormat="1" applyFont="1" applyFill="1" applyBorder="1" applyAlignment="1">
      <alignment horizontal="left" vertical="center"/>
    </xf>
    <xf numFmtId="0" fontId="15" fillId="3" borderId="26" xfId="0" applyNumberFormat="1" applyFont="1" applyFill="1" applyBorder="1" applyAlignment="1">
      <alignment horizontal="left" vertical="center" wrapText="1"/>
    </xf>
    <xf numFmtId="0" fontId="15" fillId="3" borderId="27" xfId="0" applyNumberFormat="1" applyFont="1" applyFill="1" applyBorder="1" applyAlignment="1">
      <alignment horizontal="left" vertical="center"/>
    </xf>
    <xf numFmtId="164" fontId="15" fillId="0" borderId="65" xfId="0" applyNumberFormat="1" applyFont="1" applyFill="1" applyBorder="1" applyAlignment="1">
      <alignment horizontal="right" vertical="center"/>
    </xf>
    <xf numFmtId="164" fontId="15" fillId="0" borderId="68" xfId="0" applyNumberFormat="1" applyFont="1" applyFill="1" applyBorder="1" applyAlignment="1">
      <alignment horizontal="right" vertical="center"/>
    </xf>
    <xf numFmtId="164" fontId="15" fillId="0" borderId="66" xfId="0" applyNumberFormat="1" applyFont="1" applyFill="1" applyBorder="1" applyAlignment="1">
      <alignment horizontal="right" vertical="center"/>
    </xf>
    <xf numFmtId="164" fontId="15" fillId="0" borderId="24" xfId="0" applyNumberFormat="1" applyFont="1" applyFill="1" applyBorder="1" applyAlignment="1">
      <alignment horizontal="right" vertical="center"/>
    </xf>
    <xf numFmtId="4" fontId="15" fillId="0" borderId="24" xfId="0" applyNumberFormat="1" applyFont="1" applyFill="1" applyBorder="1" applyAlignment="1">
      <alignment horizontal="right" vertical="center"/>
    </xf>
    <xf numFmtId="0" fontId="15" fillId="2" borderId="52" xfId="0" applyNumberFormat="1" applyFont="1" applyFill="1" applyBorder="1" applyAlignment="1">
      <alignment horizontal="left" vertical="center"/>
    </xf>
    <xf numFmtId="0" fontId="15" fillId="2" borderId="53" xfId="0" applyNumberFormat="1" applyFont="1" applyFill="1" applyBorder="1" applyAlignment="1">
      <alignment horizontal="left" vertical="center"/>
    </xf>
    <xf numFmtId="0" fontId="15" fillId="2" borderId="48" xfId="0" applyNumberFormat="1" applyFont="1" applyFill="1" applyBorder="1" applyAlignment="1">
      <alignment horizontal="left" vertical="center" wrapText="1"/>
    </xf>
    <xf numFmtId="0" fontId="15" fillId="0" borderId="33" xfId="0" applyNumberFormat="1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5" fillId="2" borderId="45" xfId="0" applyNumberFormat="1" applyFont="1" applyFill="1" applyBorder="1" applyAlignment="1">
      <alignment horizontal="left" vertical="center" wrapText="1"/>
    </xf>
    <xf numFmtId="0" fontId="15" fillId="2" borderId="46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30" xfId="0" applyNumberFormat="1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5" fillId="0" borderId="3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5" fillId="0" borderId="39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6" fillId="0" borderId="52" xfId="0" applyNumberFormat="1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3" fillId="2" borderId="50" xfId="0" applyNumberFormat="1" applyFont="1" applyFill="1" applyBorder="1" applyAlignment="1">
      <alignment horizontal="center" vertical="center"/>
    </xf>
    <xf numFmtId="0" fontId="23" fillId="2" borderId="74" xfId="0" applyNumberFormat="1" applyFont="1" applyFill="1" applyBorder="1" applyAlignment="1">
      <alignment horizontal="center" vertical="center" wrapText="1"/>
    </xf>
    <xf numFmtId="0" fontId="23" fillId="2" borderId="49" xfId="0" applyNumberFormat="1" applyFont="1" applyFill="1" applyBorder="1" applyAlignment="1">
      <alignment horizontal="center" vertical="center" wrapText="1"/>
    </xf>
    <xf numFmtId="0" fontId="23" fillId="2" borderId="49" xfId="0" applyNumberFormat="1" applyFont="1" applyFill="1" applyBorder="1" applyAlignment="1">
      <alignment horizontal="left" vertical="center" wrapText="1"/>
    </xf>
    <xf numFmtId="0" fontId="23" fillId="2" borderId="62" xfId="0" applyNumberFormat="1" applyFont="1" applyFill="1" applyBorder="1" applyAlignment="1">
      <alignment horizontal="left" vertical="center" wrapText="1"/>
    </xf>
    <xf numFmtId="164" fontId="15" fillId="2" borderId="74" xfId="0" applyNumberFormat="1" applyFont="1" applyFill="1" applyBorder="1" applyAlignment="1">
      <alignment vertical="center"/>
    </xf>
    <xf numFmtId="164" fontId="15" fillId="2" borderId="49" xfId="0" applyNumberFormat="1" applyFont="1" applyFill="1" applyBorder="1" applyAlignment="1">
      <alignment vertical="center"/>
    </xf>
    <xf numFmtId="164" fontId="15" fillId="2" borderId="79" xfId="0" applyNumberFormat="1" applyFont="1" applyFill="1" applyBorder="1" applyAlignment="1">
      <alignment vertical="center"/>
    </xf>
    <xf numFmtId="4" fontId="19" fillId="2" borderId="4" xfId="0" applyNumberFormat="1" applyFont="1" applyFill="1" applyBorder="1" applyAlignment="1">
      <alignment horizontal="right" vertical="center"/>
    </xf>
    <xf numFmtId="164" fontId="16" fillId="2" borderId="74" xfId="0" applyNumberFormat="1" applyFont="1" applyFill="1" applyBorder="1" applyAlignment="1">
      <alignment horizontal="right" vertical="center"/>
    </xf>
    <xf numFmtId="4" fontId="17" fillId="2" borderId="4" xfId="0" applyNumberFormat="1" applyFont="1" applyFill="1" applyBorder="1" applyAlignment="1">
      <alignment horizontal="right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/>
    </xf>
    <xf numFmtId="164" fontId="23" fillId="2" borderId="58" xfId="0" applyNumberFormat="1" applyFont="1" applyFill="1" applyBorder="1" applyAlignment="1">
      <alignment horizontal="right" vertical="center"/>
    </xf>
    <xf numFmtId="164" fontId="23" fillId="2" borderId="28" xfId="0" applyNumberFormat="1" applyFont="1" applyFill="1" applyBorder="1" applyAlignment="1">
      <alignment horizontal="right" vertical="center"/>
    </xf>
    <xf numFmtId="164" fontId="15" fillId="2" borderId="28" xfId="0" applyNumberFormat="1" applyFont="1" applyFill="1" applyBorder="1" applyAlignment="1">
      <alignment horizontal="right" vertical="center"/>
    </xf>
    <xf numFmtId="164" fontId="15" fillId="2" borderId="26" xfId="0" applyNumberFormat="1" applyFont="1" applyFill="1" applyBorder="1" applyAlignment="1">
      <alignment horizontal="right" vertical="center"/>
    </xf>
    <xf numFmtId="164" fontId="15" fillId="2" borderId="69" xfId="0" applyNumberFormat="1" applyFont="1" applyFill="1" applyBorder="1" applyAlignment="1">
      <alignment horizontal="right" vertical="center"/>
    </xf>
    <xf numFmtId="164" fontId="15" fillId="2" borderId="54" xfId="0" applyNumberFormat="1" applyFont="1" applyFill="1" applyBorder="1" applyAlignment="1">
      <alignment horizontal="right" vertical="center"/>
    </xf>
    <xf numFmtId="164" fontId="15" fillId="2" borderId="58" xfId="0" applyNumberFormat="1" applyFont="1" applyFill="1" applyBorder="1" applyAlignment="1">
      <alignment horizontal="right" vertical="center"/>
    </xf>
    <xf numFmtId="4" fontId="15" fillId="2" borderId="58" xfId="0" applyNumberFormat="1" applyFont="1" applyFill="1" applyBorder="1" applyAlignment="1">
      <alignment horizontal="right" vertical="center"/>
    </xf>
    <xf numFmtId="164" fontId="15" fillId="2" borderId="28" xfId="0" applyNumberFormat="1" applyFont="1" applyFill="1" applyBorder="1" applyAlignment="1">
      <alignment horizontal="right" vertical="center"/>
    </xf>
    <xf numFmtId="0" fontId="14" fillId="2" borderId="48" xfId="0" applyNumberFormat="1" applyFont="1" applyFill="1" applyBorder="1" applyAlignment="1">
      <alignment vertical="center" wrapText="1"/>
    </xf>
    <xf numFmtId="49" fontId="16" fillId="2" borderId="49" xfId="0" applyNumberFormat="1" applyFont="1" applyFill="1" applyBorder="1" applyAlignment="1">
      <alignment horizontal="center" vertical="center" wrapText="1"/>
    </xf>
    <xf numFmtId="164" fontId="20" fillId="2" borderId="50" xfId="0" applyNumberFormat="1" applyFont="1" applyFill="1" applyBorder="1" applyAlignment="1">
      <alignment horizontal="right" vertical="center"/>
    </xf>
    <xf numFmtId="164" fontId="20" fillId="2" borderId="48" xfId="0" applyNumberFormat="1" applyFont="1" applyFill="1" applyBorder="1" applyAlignment="1">
      <alignment horizontal="right" vertical="center"/>
    </xf>
    <xf numFmtId="2" fontId="21" fillId="2" borderId="4" xfId="0" applyNumberFormat="1" applyFont="1" applyFill="1" applyBorder="1" applyAlignment="1">
      <alignment horizontal="center" vertical="center"/>
    </xf>
    <xf numFmtId="164" fontId="20" fillId="2" borderId="12" xfId="0" applyNumberFormat="1" applyFont="1" applyFill="1" applyBorder="1" applyAlignment="1">
      <alignment horizontal="right" vertical="center"/>
    </xf>
    <xf numFmtId="164" fontId="20" fillId="2" borderId="13" xfId="0" applyNumberFormat="1" applyFont="1" applyFill="1" applyBorder="1" applyAlignment="1">
      <alignment horizontal="right" vertical="center"/>
    </xf>
    <xf numFmtId="4" fontId="21" fillId="2" borderId="27" xfId="0" applyNumberFormat="1" applyFont="1" applyFill="1" applyBorder="1"/>
    <xf numFmtId="0" fontId="16" fillId="2" borderId="29" xfId="0" applyNumberFormat="1" applyFont="1" applyFill="1" applyBorder="1" applyAlignment="1">
      <alignment horizontal="center" vertical="center" wrapText="1"/>
    </xf>
    <xf numFmtId="0" fontId="16" fillId="2" borderId="5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topLeftCell="B72" zoomScale="106" zoomScaleNormal="106" workbookViewId="0">
      <selection activeCell="P63" sqref="P63:R63"/>
    </sheetView>
  </sheetViews>
  <sheetFormatPr defaultRowHeight="15" x14ac:dyDescent="0.25"/>
  <cols>
    <col min="1" max="1" width="9.140625" hidden="1" customWidth="1"/>
    <col min="4" max="4" width="10.5703125" customWidth="1"/>
    <col min="9" max="9" width="12.28515625" customWidth="1"/>
    <col min="10" max="10" width="3.42578125" hidden="1" customWidth="1"/>
    <col min="11" max="11" width="4.7109375" hidden="1" customWidth="1"/>
    <col min="12" max="12" width="9.140625" hidden="1" customWidth="1"/>
    <col min="13" max="13" width="8.140625" hidden="1" customWidth="1"/>
    <col min="14" max="15" width="9.140625" hidden="1" customWidth="1"/>
    <col min="16" max="16" width="3.5703125" customWidth="1"/>
    <col min="17" max="17" width="4.42578125" customWidth="1"/>
    <col min="18" max="18" width="7.5703125" customWidth="1"/>
    <col min="19" max="19" width="16.42578125" customWidth="1"/>
    <col min="20" max="20" width="10.42578125" customWidth="1"/>
    <col min="21" max="21" width="16.42578125" customWidth="1"/>
    <col min="22" max="22" width="11.5703125" customWidth="1"/>
  </cols>
  <sheetData>
    <row r="1" spans="1:23" ht="34.15" customHeight="1" x14ac:dyDescent="0.25">
      <c r="A1" s="1"/>
      <c r="B1" s="115" t="s">
        <v>238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</row>
    <row r="2" spans="1:23" x14ac:dyDescent="0.25">
      <c r="A2" s="5"/>
      <c r="B2" s="135" t="s">
        <v>0</v>
      </c>
      <c r="C2" s="136" t="s">
        <v>1</v>
      </c>
      <c r="D2" s="137"/>
      <c r="E2" s="136" t="s">
        <v>2</v>
      </c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16" t="s">
        <v>239</v>
      </c>
      <c r="Q2" s="117"/>
      <c r="R2" s="118"/>
      <c r="S2" s="131" t="s">
        <v>240</v>
      </c>
      <c r="T2" s="133" t="s">
        <v>241</v>
      </c>
      <c r="U2" s="113" t="s">
        <v>242</v>
      </c>
      <c r="V2" s="113" t="s">
        <v>90</v>
      </c>
      <c r="W2" s="114"/>
    </row>
    <row r="3" spans="1:23" ht="61.5" customHeight="1" x14ac:dyDescent="0.25">
      <c r="A3" s="5"/>
      <c r="B3" s="135"/>
      <c r="C3" s="137"/>
      <c r="D3" s="137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19"/>
      <c r="Q3" s="120"/>
      <c r="R3" s="121"/>
      <c r="S3" s="132"/>
      <c r="T3" s="133"/>
      <c r="U3" s="113"/>
      <c r="V3" s="113"/>
      <c r="W3" s="114"/>
    </row>
    <row r="4" spans="1:23" ht="24.75" customHeight="1" thickBot="1" x14ac:dyDescent="0.3">
      <c r="A4" s="5"/>
      <c r="B4" s="13">
        <v>1</v>
      </c>
      <c r="C4" s="134">
        <v>2</v>
      </c>
      <c r="D4" s="134"/>
      <c r="E4" s="134">
        <v>3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>
        <v>4</v>
      </c>
      <c r="Q4" s="134"/>
      <c r="R4" s="134"/>
      <c r="S4" s="13">
        <v>7</v>
      </c>
      <c r="T4" s="9">
        <v>8</v>
      </c>
      <c r="U4" s="9">
        <v>9</v>
      </c>
      <c r="V4" s="9">
        <v>10</v>
      </c>
      <c r="W4" s="10"/>
    </row>
    <row r="5" spans="1:23" s="8" customFormat="1" ht="30.6" customHeight="1" x14ac:dyDescent="0.2">
      <c r="A5" s="7"/>
      <c r="B5" s="57" t="s">
        <v>3</v>
      </c>
      <c r="C5" s="138" t="s">
        <v>4</v>
      </c>
      <c r="D5" s="138"/>
      <c r="E5" s="139" t="s">
        <v>5</v>
      </c>
      <c r="F5" s="140"/>
      <c r="G5" s="140"/>
      <c r="H5" s="140"/>
      <c r="I5" s="140"/>
      <c r="J5" s="140"/>
      <c r="K5" s="140"/>
      <c r="L5" s="140"/>
      <c r="M5" s="140"/>
      <c r="N5" s="141"/>
      <c r="O5" s="141"/>
      <c r="P5" s="142">
        <v>1150140000</v>
      </c>
      <c r="Q5" s="142"/>
      <c r="R5" s="142"/>
      <c r="S5" s="72">
        <v>484644431.27999997</v>
      </c>
      <c r="T5" s="14">
        <f>S5/P5*100</f>
        <v>42.137864197402052</v>
      </c>
      <c r="U5" s="75">
        <v>435685422.52999997</v>
      </c>
      <c r="V5" s="14">
        <f>S5/U5*100</f>
        <v>111.23723820404592</v>
      </c>
      <c r="W5" s="11"/>
    </row>
    <row r="6" spans="1:23" s="2" customFormat="1" ht="28.15" customHeight="1" x14ac:dyDescent="0.25">
      <c r="A6" s="6"/>
      <c r="B6" s="58" t="s">
        <v>3</v>
      </c>
      <c r="C6" s="104" t="s">
        <v>6</v>
      </c>
      <c r="D6" s="104"/>
      <c r="E6" s="105" t="s">
        <v>7</v>
      </c>
      <c r="F6" s="106"/>
      <c r="G6" s="106"/>
      <c r="H6" s="106"/>
      <c r="I6" s="106"/>
      <c r="J6" s="106"/>
      <c r="K6" s="106"/>
      <c r="L6" s="106"/>
      <c r="M6" s="106"/>
      <c r="N6" s="107"/>
      <c r="O6" s="107"/>
      <c r="P6" s="81">
        <v>802505000</v>
      </c>
      <c r="Q6" s="81"/>
      <c r="R6" s="81"/>
      <c r="S6" s="72">
        <v>338252367.5</v>
      </c>
      <c r="T6" s="14">
        <f t="shared" ref="T6:T30" si="0">S6/P6*100</f>
        <v>42.149565111743854</v>
      </c>
      <c r="U6" s="76">
        <v>326946317.41000003</v>
      </c>
      <c r="V6" s="14">
        <f t="shared" ref="V6:V65" si="1">S6/U6*100</f>
        <v>103.45807537444193</v>
      </c>
      <c r="W6" s="12"/>
    </row>
    <row r="7" spans="1:23" s="2" customFormat="1" ht="22.9" customHeight="1" x14ac:dyDescent="0.25">
      <c r="A7" s="6"/>
      <c r="B7" s="58" t="s">
        <v>3</v>
      </c>
      <c r="C7" s="104" t="s">
        <v>8</v>
      </c>
      <c r="D7" s="104"/>
      <c r="E7" s="105" t="s">
        <v>9</v>
      </c>
      <c r="F7" s="106"/>
      <c r="G7" s="106"/>
      <c r="H7" s="106"/>
      <c r="I7" s="106"/>
      <c r="J7" s="106"/>
      <c r="K7" s="106"/>
      <c r="L7" s="106"/>
      <c r="M7" s="106"/>
      <c r="N7" s="107"/>
      <c r="O7" s="107"/>
      <c r="P7" s="81">
        <v>802505000</v>
      </c>
      <c r="Q7" s="81"/>
      <c r="R7" s="81"/>
      <c r="S7" s="72">
        <v>338252367.5</v>
      </c>
      <c r="T7" s="14">
        <f t="shared" si="0"/>
        <v>42.149565111743854</v>
      </c>
      <c r="U7" s="76">
        <v>326946317.41000003</v>
      </c>
      <c r="V7" s="14">
        <f t="shared" si="1"/>
        <v>103.45807537444193</v>
      </c>
      <c r="W7" s="12"/>
    </row>
    <row r="8" spans="1:23" s="2" customFormat="1" ht="58.5" customHeight="1" x14ac:dyDescent="0.25">
      <c r="A8" s="6"/>
      <c r="B8" s="59" t="s">
        <v>3</v>
      </c>
      <c r="C8" s="94" t="s">
        <v>243</v>
      </c>
      <c r="D8" s="94"/>
      <c r="E8" s="109" t="s">
        <v>244</v>
      </c>
      <c r="F8" s="110"/>
      <c r="G8" s="110"/>
      <c r="H8" s="110"/>
      <c r="I8" s="110"/>
      <c r="J8" s="110"/>
      <c r="K8" s="110"/>
      <c r="L8" s="110"/>
      <c r="M8" s="110"/>
      <c r="N8" s="111"/>
      <c r="O8" s="111"/>
      <c r="P8" s="80">
        <v>734290000</v>
      </c>
      <c r="Q8" s="80"/>
      <c r="R8" s="80"/>
      <c r="S8" s="73">
        <v>306114409.69</v>
      </c>
      <c r="T8" s="14">
        <f t="shared" si="0"/>
        <v>41.688489519127323</v>
      </c>
      <c r="U8" s="77">
        <v>307360558.29000002</v>
      </c>
      <c r="V8" s="14">
        <f t="shared" si="1"/>
        <v>99.594564570375283</v>
      </c>
      <c r="W8" s="12"/>
    </row>
    <row r="9" spans="1:23" s="2" customFormat="1" ht="85.5" customHeight="1" x14ac:dyDescent="0.25">
      <c r="A9" s="6"/>
      <c r="B9" s="59" t="s">
        <v>3</v>
      </c>
      <c r="C9" s="94" t="s">
        <v>245</v>
      </c>
      <c r="D9" s="94"/>
      <c r="E9" s="109" t="s">
        <v>246</v>
      </c>
      <c r="F9" s="110"/>
      <c r="G9" s="110"/>
      <c r="H9" s="110"/>
      <c r="I9" s="110"/>
      <c r="J9" s="110"/>
      <c r="K9" s="110"/>
      <c r="L9" s="110"/>
      <c r="M9" s="110"/>
      <c r="N9" s="111"/>
      <c r="O9" s="111"/>
      <c r="P9" s="80">
        <v>4010000</v>
      </c>
      <c r="Q9" s="80"/>
      <c r="R9" s="80"/>
      <c r="S9" s="71">
        <v>969193.41</v>
      </c>
      <c r="T9" s="14">
        <f t="shared" si="0"/>
        <v>24.169411720698257</v>
      </c>
      <c r="U9" s="77">
        <v>149462.76</v>
      </c>
      <c r="V9" s="14">
        <f t="shared" si="1"/>
        <v>648.45143365477793</v>
      </c>
      <c r="W9" s="12"/>
    </row>
    <row r="10" spans="1:23" s="2" customFormat="1" ht="43.5" customHeight="1" x14ac:dyDescent="0.25">
      <c r="A10" s="6"/>
      <c r="B10" s="59" t="s">
        <v>3</v>
      </c>
      <c r="C10" s="94" t="s">
        <v>247</v>
      </c>
      <c r="D10" s="94"/>
      <c r="E10" s="109" t="s">
        <v>248</v>
      </c>
      <c r="F10" s="110"/>
      <c r="G10" s="110"/>
      <c r="H10" s="110"/>
      <c r="I10" s="110"/>
      <c r="J10" s="110"/>
      <c r="K10" s="110"/>
      <c r="L10" s="110"/>
      <c r="M10" s="110"/>
      <c r="N10" s="111"/>
      <c r="O10" s="111"/>
      <c r="P10" s="80">
        <v>16651000</v>
      </c>
      <c r="Q10" s="80"/>
      <c r="R10" s="80"/>
      <c r="S10" s="71">
        <v>2971702.03</v>
      </c>
      <c r="T10" s="14">
        <f t="shared" si="0"/>
        <v>17.846988349048104</v>
      </c>
      <c r="U10" s="77">
        <v>1790884.63</v>
      </c>
      <c r="V10" s="14">
        <f t="shared" si="1"/>
        <v>165.93486706064365</v>
      </c>
      <c r="W10" s="12"/>
    </row>
    <row r="11" spans="1:23" s="2" customFormat="1" ht="70.5" customHeight="1" x14ac:dyDescent="0.25">
      <c r="A11" s="6"/>
      <c r="B11" s="59" t="s">
        <v>3</v>
      </c>
      <c r="C11" s="94" t="s">
        <v>249</v>
      </c>
      <c r="D11" s="94"/>
      <c r="E11" s="109" t="s">
        <v>250</v>
      </c>
      <c r="F11" s="110"/>
      <c r="G11" s="110"/>
      <c r="H11" s="110"/>
      <c r="I11" s="110"/>
      <c r="J11" s="110"/>
      <c r="K11" s="110"/>
      <c r="L11" s="110"/>
      <c r="M11" s="110"/>
      <c r="N11" s="111"/>
      <c r="O11" s="111"/>
      <c r="P11" s="80">
        <v>47554000</v>
      </c>
      <c r="Q11" s="80"/>
      <c r="R11" s="80"/>
      <c r="S11" s="71">
        <v>19647962.079999998</v>
      </c>
      <c r="T11" s="14">
        <f t="shared" si="0"/>
        <v>41.317159608024554</v>
      </c>
      <c r="U11" s="77">
        <v>17645411.73</v>
      </c>
      <c r="V11" s="14">
        <f t="shared" si="1"/>
        <v>111.34884456447874</v>
      </c>
      <c r="W11" s="12"/>
    </row>
    <row r="12" spans="1:23" s="2" customFormat="1" ht="36" customHeight="1" x14ac:dyDescent="0.25">
      <c r="A12" s="6"/>
      <c r="B12" s="58" t="s">
        <v>3</v>
      </c>
      <c r="C12" s="104" t="s">
        <v>10</v>
      </c>
      <c r="D12" s="104"/>
      <c r="E12" s="105" t="s">
        <v>11</v>
      </c>
      <c r="F12" s="106"/>
      <c r="G12" s="106"/>
      <c r="H12" s="106"/>
      <c r="I12" s="106"/>
      <c r="J12" s="106"/>
      <c r="K12" s="106"/>
      <c r="L12" s="106"/>
      <c r="M12" s="106"/>
      <c r="N12" s="107"/>
      <c r="O12" s="107"/>
      <c r="P12" s="81">
        <v>41898000</v>
      </c>
      <c r="Q12" s="81"/>
      <c r="R12" s="81"/>
      <c r="S12" s="74">
        <v>19710187.719999999</v>
      </c>
      <c r="T12" s="14">
        <f t="shared" si="0"/>
        <v>47.043266313427843</v>
      </c>
      <c r="U12" s="76">
        <v>17856016.539999999</v>
      </c>
      <c r="V12" s="14">
        <f t="shared" si="1"/>
        <v>110.38401356677954</v>
      </c>
      <c r="W12" s="12"/>
    </row>
    <row r="13" spans="1:23" s="2" customFormat="1" ht="42" customHeight="1" x14ac:dyDescent="0.25">
      <c r="A13" s="6"/>
      <c r="B13" s="58" t="s">
        <v>3</v>
      </c>
      <c r="C13" s="104" t="s">
        <v>12</v>
      </c>
      <c r="D13" s="104"/>
      <c r="E13" s="105" t="s">
        <v>13</v>
      </c>
      <c r="F13" s="106"/>
      <c r="G13" s="106"/>
      <c r="H13" s="106"/>
      <c r="I13" s="106"/>
      <c r="J13" s="106"/>
      <c r="K13" s="106"/>
      <c r="L13" s="106"/>
      <c r="M13" s="106"/>
      <c r="N13" s="107"/>
      <c r="O13" s="107"/>
      <c r="P13" s="81">
        <v>41898000</v>
      </c>
      <c r="Q13" s="81"/>
      <c r="R13" s="81"/>
      <c r="S13" s="74">
        <v>19710187.719999999</v>
      </c>
      <c r="T13" s="14">
        <f t="shared" si="0"/>
        <v>47.043266313427843</v>
      </c>
      <c r="U13" s="76">
        <v>17856016.539999999</v>
      </c>
      <c r="V13" s="14">
        <f t="shared" si="1"/>
        <v>110.38401356677954</v>
      </c>
      <c r="W13" s="12"/>
    </row>
    <row r="14" spans="1:23" s="2" customFormat="1" ht="60" customHeight="1" x14ac:dyDescent="0.25">
      <c r="A14" s="6"/>
      <c r="B14" s="59" t="s">
        <v>3</v>
      </c>
      <c r="C14" s="94" t="s">
        <v>251</v>
      </c>
      <c r="D14" s="94"/>
      <c r="E14" s="109" t="s">
        <v>252</v>
      </c>
      <c r="F14" s="110"/>
      <c r="G14" s="110"/>
      <c r="H14" s="110"/>
      <c r="I14" s="110"/>
      <c r="J14" s="110"/>
      <c r="K14" s="110"/>
      <c r="L14" s="110"/>
      <c r="M14" s="110"/>
      <c r="N14" s="111"/>
      <c r="O14" s="111"/>
      <c r="P14" s="80">
        <v>19238000</v>
      </c>
      <c r="Q14" s="80"/>
      <c r="R14" s="80"/>
      <c r="S14" s="71">
        <v>8913052.25</v>
      </c>
      <c r="T14" s="14">
        <f t="shared" si="0"/>
        <v>46.330451450254706</v>
      </c>
      <c r="U14" s="77">
        <v>8459837.4700000007</v>
      </c>
      <c r="V14" s="14">
        <f t="shared" si="1"/>
        <v>105.35725162105271</v>
      </c>
      <c r="W14" s="12"/>
    </row>
    <row r="15" spans="1:23" s="2" customFormat="1" ht="73.5" customHeight="1" x14ac:dyDescent="0.25">
      <c r="A15" s="6"/>
      <c r="B15" s="59" t="s">
        <v>3</v>
      </c>
      <c r="C15" s="94" t="s">
        <v>253</v>
      </c>
      <c r="D15" s="94"/>
      <c r="E15" s="109" t="s">
        <v>254</v>
      </c>
      <c r="F15" s="110"/>
      <c r="G15" s="110"/>
      <c r="H15" s="110"/>
      <c r="I15" s="110"/>
      <c r="J15" s="110"/>
      <c r="K15" s="110"/>
      <c r="L15" s="110"/>
      <c r="M15" s="110"/>
      <c r="N15" s="111"/>
      <c r="O15" s="111"/>
      <c r="P15" s="80">
        <v>110000</v>
      </c>
      <c r="Q15" s="80"/>
      <c r="R15" s="80"/>
      <c r="S15" s="71">
        <v>67141.990000000005</v>
      </c>
      <c r="T15" s="14">
        <f t="shared" si="0"/>
        <v>61.03817272727273</v>
      </c>
      <c r="U15" s="77">
        <v>55350.96</v>
      </c>
      <c r="V15" s="14">
        <f t="shared" si="1"/>
        <v>121.30230442254299</v>
      </c>
      <c r="W15" s="12"/>
    </row>
    <row r="16" spans="1:23" s="2" customFormat="1" ht="54.75" customHeight="1" x14ac:dyDescent="0.25">
      <c r="A16" s="6"/>
      <c r="B16" s="59" t="s">
        <v>3</v>
      </c>
      <c r="C16" s="94" t="s">
        <v>255</v>
      </c>
      <c r="D16" s="94"/>
      <c r="E16" s="109" t="s">
        <v>256</v>
      </c>
      <c r="F16" s="110"/>
      <c r="G16" s="110"/>
      <c r="H16" s="110"/>
      <c r="I16" s="110"/>
      <c r="J16" s="110"/>
      <c r="K16" s="110"/>
      <c r="L16" s="110"/>
      <c r="M16" s="110"/>
      <c r="N16" s="111"/>
      <c r="O16" s="111"/>
      <c r="P16" s="80">
        <v>25306000</v>
      </c>
      <c r="Q16" s="80"/>
      <c r="R16" s="80"/>
      <c r="S16" s="71">
        <v>12393675.550000001</v>
      </c>
      <c r="T16" s="14">
        <f t="shared" si="0"/>
        <v>48.975245198767091</v>
      </c>
      <c r="U16" s="77">
        <v>11024626.939999999</v>
      </c>
      <c r="V16" s="14">
        <f t="shared" si="1"/>
        <v>112.4180946661584</v>
      </c>
      <c r="W16" s="12"/>
    </row>
    <row r="17" spans="1:23" s="2" customFormat="1" ht="56.25" customHeight="1" x14ac:dyDescent="0.25">
      <c r="A17" s="6"/>
      <c r="B17" s="59" t="s">
        <v>3</v>
      </c>
      <c r="C17" s="94" t="s">
        <v>257</v>
      </c>
      <c r="D17" s="94"/>
      <c r="E17" s="109" t="s">
        <v>258</v>
      </c>
      <c r="F17" s="110"/>
      <c r="G17" s="110"/>
      <c r="H17" s="110"/>
      <c r="I17" s="110"/>
      <c r="J17" s="110"/>
      <c r="K17" s="110"/>
      <c r="L17" s="110"/>
      <c r="M17" s="110"/>
      <c r="N17" s="111"/>
      <c r="O17" s="111"/>
      <c r="P17" s="80">
        <v>-2756000</v>
      </c>
      <c r="Q17" s="80"/>
      <c r="R17" s="80"/>
      <c r="S17" s="74">
        <v>-1663682.07</v>
      </c>
      <c r="T17" s="14">
        <f t="shared" si="0"/>
        <v>60.365822568940494</v>
      </c>
      <c r="U17" s="77">
        <v>-1683798.83</v>
      </c>
      <c r="V17" s="14">
        <f t="shared" si="1"/>
        <v>98.805275330901608</v>
      </c>
      <c r="W17" s="12"/>
    </row>
    <row r="18" spans="1:23" s="2" customFormat="1" ht="31.15" customHeight="1" x14ac:dyDescent="0.25">
      <c r="A18" s="6"/>
      <c r="B18" s="58" t="s">
        <v>3</v>
      </c>
      <c r="C18" s="104" t="s">
        <v>14</v>
      </c>
      <c r="D18" s="104"/>
      <c r="E18" s="105" t="s">
        <v>15</v>
      </c>
      <c r="F18" s="106"/>
      <c r="G18" s="106"/>
      <c r="H18" s="106"/>
      <c r="I18" s="106"/>
      <c r="J18" s="106"/>
      <c r="K18" s="106"/>
      <c r="L18" s="106"/>
      <c r="M18" s="106"/>
      <c r="N18" s="107"/>
      <c r="O18" s="107"/>
      <c r="P18" s="81">
        <v>79570000</v>
      </c>
      <c r="Q18" s="81"/>
      <c r="R18" s="81"/>
      <c r="S18" s="74">
        <v>52120139.469999999</v>
      </c>
      <c r="T18" s="14">
        <f t="shared" si="0"/>
        <v>65.502248925474433</v>
      </c>
      <c r="U18" s="76">
        <v>35180406.329999998</v>
      </c>
      <c r="V18" s="14">
        <f t="shared" si="1"/>
        <v>148.15104459312255</v>
      </c>
      <c r="W18" s="12"/>
    </row>
    <row r="19" spans="1:23" s="2" customFormat="1" ht="45" customHeight="1" x14ac:dyDescent="0.25">
      <c r="A19" s="6"/>
      <c r="B19" s="58" t="s">
        <v>3</v>
      </c>
      <c r="C19" s="104" t="s">
        <v>16</v>
      </c>
      <c r="D19" s="104"/>
      <c r="E19" s="105" t="s">
        <v>17</v>
      </c>
      <c r="F19" s="106"/>
      <c r="G19" s="106"/>
      <c r="H19" s="106"/>
      <c r="I19" s="106"/>
      <c r="J19" s="106"/>
      <c r="K19" s="106"/>
      <c r="L19" s="106"/>
      <c r="M19" s="106"/>
      <c r="N19" s="107"/>
      <c r="O19" s="107"/>
      <c r="P19" s="81">
        <v>70000000</v>
      </c>
      <c r="Q19" s="81"/>
      <c r="R19" s="81"/>
      <c r="S19" s="71">
        <v>44297542.600000001</v>
      </c>
      <c r="T19" s="14">
        <f t="shared" si="0"/>
        <v>63.282203714285714</v>
      </c>
      <c r="U19" s="76">
        <v>27041846.460000001</v>
      </c>
      <c r="V19" s="14">
        <v>0</v>
      </c>
      <c r="W19" s="12"/>
    </row>
    <row r="20" spans="1:23" s="2" customFormat="1" ht="46.5" customHeight="1" x14ac:dyDescent="0.25">
      <c r="A20" s="6"/>
      <c r="B20" s="59" t="s">
        <v>3</v>
      </c>
      <c r="C20" s="94" t="s">
        <v>259</v>
      </c>
      <c r="D20" s="94"/>
      <c r="E20" s="109" t="s">
        <v>260</v>
      </c>
      <c r="F20" s="110"/>
      <c r="G20" s="110"/>
      <c r="H20" s="110"/>
      <c r="I20" s="110"/>
      <c r="J20" s="110"/>
      <c r="K20" s="110"/>
      <c r="L20" s="110"/>
      <c r="M20" s="110"/>
      <c r="N20" s="111"/>
      <c r="O20" s="111"/>
      <c r="P20" s="80">
        <v>58800000</v>
      </c>
      <c r="Q20" s="80"/>
      <c r="R20" s="80"/>
      <c r="S20" s="71">
        <v>32059563.670000002</v>
      </c>
      <c r="T20" s="14">
        <v>0</v>
      </c>
      <c r="U20" s="77">
        <v>22084629.27</v>
      </c>
      <c r="V20" s="14">
        <f t="shared" si="1"/>
        <v>145.16686369533068</v>
      </c>
      <c r="W20" s="12"/>
    </row>
    <row r="21" spans="1:23" s="2" customFormat="1" ht="46.5" hidden="1" customHeight="1" x14ac:dyDescent="0.25">
      <c r="A21" s="6"/>
      <c r="B21" s="59" t="s">
        <v>3</v>
      </c>
      <c r="C21" s="94" t="s">
        <v>261</v>
      </c>
      <c r="D21" s="94"/>
      <c r="E21" s="109" t="s">
        <v>262</v>
      </c>
      <c r="F21" s="110"/>
      <c r="G21" s="110"/>
      <c r="H21" s="110"/>
      <c r="I21" s="110"/>
      <c r="J21" s="110"/>
      <c r="K21" s="110"/>
      <c r="L21" s="110"/>
      <c r="M21" s="110"/>
      <c r="N21" s="111"/>
      <c r="O21" s="111"/>
      <c r="P21" s="80">
        <v>11200000</v>
      </c>
      <c r="Q21" s="80"/>
      <c r="R21" s="80"/>
      <c r="S21" s="71"/>
      <c r="T21" s="14">
        <f t="shared" si="0"/>
        <v>0</v>
      </c>
      <c r="U21" s="77">
        <v>4957198.29</v>
      </c>
      <c r="V21" s="14">
        <f t="shared" si="1"/>
        <v>0</v>
      </c>
      <c r="W21" s="12"/>
    </row>
    <row r="22" spans="1:23" s="2" customFormat="1" ht="46.5" hidden="1" customHeight="1" x14ac:dyDescent="0.25">
      <c r="A22" s="6"/>
      <c r="B22" s="59" t="s">
        <v>3</v>
      </c>
      <c r="C22" s="94" t="s">
        <v>263</v>
      </c>
      <c r="D22" s="94"/>
      <c r="E22" s="109" t="s">
        <v>264</v>
      </c>
      <c r="F22" s="110"/>
      <c r="G22" s="110"/>
      <c r="H22" s="110"/>
      <c r="I22" s="110"/>
      <c r="J22" s="110"/>
      <c r="K22" s="110"/>
      <c r="L22" s="110"/>
      <c r="M22" s="110"/>
      <c r="N22" s="111"/>
      <c r="O22" s="111"/>
      <c r="P22" s="80">
        <v>0</v>
      </c>
      <c r="Q22" s="80"/>
      <c r="R22" s="80"/>
      <c r="S22" s="74"/>
      <c r="T22" s="14" t="e">
        <f t="shared" si="0"/>
        <v>#DIV/0!</v>
      </c>
      <c r="U22" s="77">
        <v>18.899999999999999</v>
      </c>
      <c r="V22" s="14">
        <f t="shared" si="1"/>
        <v>0</v>
      </c>
      <c r="W22" s="12"/>
    </row>
    <row r="23" spans="1:23" s="2" customFormat="1" ht="46.5" hidden="1" customHeight="1" x14ac:dyDescent="0.25">
      <c r="A23" s="6"/>
      <c r="B23" s="58" t="s">
        <v>3</v>
      </c>
      <c r="C23" s="104" t="s">
        <v>18</v>
      </c>
      <c r="D23" s="104"/>
      <c r="E23" s="105" t="s">
        <v>19</v>
      </c>
      <c r="F23" s="106"/>
      <c r="G23" s="106"/>
      <c r="H23" s="106"/>
      <c r="I23" s="106"/>
      <c r="J23" s="106"/>
      <c r="K23" s="106"/>
      <c r="L23" s="106"/>
      <c r="M23" s="106"/>
      <c r="N23" s="107"/>
      <c r="O23" s="107"/>
      <c r="P23" s="81">
        <v>3400000</v>
      </c>
      <c r="Q23" s="81"/>
      <c r="R23" s="81"/>
      <c r="S23" s="71"/>
      <c r="T23" s="14">
        <f t="shared" si="0"/>
        <v>0</v>
      </c>
      <c r="U23" s="76">
        <v>5668255.1900000004</v>
      </c>
      <c r="V23" s="14">
        <f t="shared" si="1"/>
        <v>0</v>
      </c>
      <c r="W23" s="12"/>
    </row>
    <row r="24" spans="1:23" s="2" customFormat="1" ht="46.5" customHeight="1" x14ac:dyDescent="0.25">
      <c r="A24" s="6"/>
      <c r="B24" s="222" t="s">
        <v>3</v>
      </c>
      <c r="C24" s="122" t="s">
        <v>261</v>
      </c>
      <c r="D24" s="122"/>
      <c r="E24" s="223" t="s">
        <v>305</v>
      </c>
      <c r="F24" s="224"/>
      <c r="G24" s="224"/>
      <c r="H24" s="224"/>
      <c r="I24" s="224"/>
      <c r="J24" s="225"/>
      <c r="K24" s="225"/>
      <c r="L24" s="225"/>
      <c r="M24" s="225"/>
      <c r="N24" s="226"/>
      <c r="O24" s="226"/>
      <c r="P24" s="227">
        <v>11200000</v>
      </c>
      <c r="Q24" s="228"/>
      <c r="R24" s="229"/>
      <c r="S24" s="230">
        <v>12231173.23</v>
      </c>
      <c r="T24" s="63">
        <f t="shared" si="0"/>
        <v>109.2069038392857</v>
      </c>
      <c r="U24" s="231">
        <v>4957198.29</v>
      </c>
      <c r="V24" s="63">
        <f t="shared" si="1"/>
        <v>246.73560576895946</v>
      </c>
      <c r="W24" s="12"/>
    </row>
    <row r="25" spans="1:23" s="2" customFormat="1" ht="46.5" customHeight="1" x14ac:dyDescent="0.25">
      <c r="A25" s="6"/>
      <c r="B25" s="222" t="s">
        <v>3</v>
      </c>
      <c r="C25" s="122" t="s">
        <v>306</v>
      </c>
      <c r="D25" s="122"/>
      <c r="E25" s="223" t="s">
        <v>264</v>
      </c>
      <c r="F25" s="224"/>
      <c r="G25" s="224"/>
      <c r="H25" s="224"/>
      <c r="I25" s="224"/>
      <c r="J25" s="225"/>
      <c r="K25" s="225"/>
      <c r="L25" s="225"/>
      <c r="M25" s="225"/>
      <c r="N25" s="226"/>
      <c r="O25" s="226"/>
      <c r="P25" s="227">
        <v>0</v>
      </c>
      <c r="Q25" s="228"/>
      <c r="R25" s="229"/>
      <c r="S25" s="232">
        <v>6805.7</v>
      </c>
      <c r="T25" s="63" t="e">
        <f t="shared" si="0"/>
        <v>#DIV/0!</v>
      </c>
      <c r="U25" s="231">
        <v>18.899999999999999</v>
      </c>
      <c r="V25" s="63">
        <f t="shared" si="1"/>
        <v>36008.994708994709</v>
      </c>
      <c r="W25" s="12"/>
    </row>
    <row r="26" spans="1:23" s="2" customFormat="1" ht="26.25" customHeight="1" x14ac:dyDescent="0.25">
      <c r="A26" s="6"/>
      <c r="B26" s="64" t="s">
        <v>3</v>
      </c>
      <c r="C26" s="126" t="s">
        <v>265</v>
      </c>
      <c r="D26" s="126"/>
      <c r="E26" s="127" t="s">
        <v>19</v>
      </c>
      <c r="F26" s="128"/>
      <c r="G26" s="128"/>
      <c r="H26" s="128"/>
      <c r="I26" s="128"/>
      <c r="J26" s="128"/>
      <c r="K26" s="128"/>
      <c r="L26" s="128"/>
      <c r="M26" s="128"/>
      <c r="N26" s="129"/>
      <c r="O26" s="129"/>
      <c r="P26" s="130">
        <v>3400000</v>
      </c>
      <c r="Q26" s="130"/>
      <c r="R26" s="130"/>
      <c r="S26" s="71">
        <v>2548662.86</v>
      </c>
      <c r="T26" s="65">
        <f t="shared" si="0"/>
        <v>74.960672352941174</v>
      </c>
      <c r="U26" s="76">
        <v>5668255.1900000004</v>
      </c>
      <c r="V26" s="65">
        <f t="shared" si="1"/>
        <v>44.96379881583983</v>
      </c>
      <c r="W26" s="12"/>
    </row>
    <row r="27" spans="1:23" s="2" customFormat="1" ht="26.25" customHeight="1" x14ac:dyDescent="0.25">
      <c r="A27" s="6"/>
      <c r="B27" s="66" t="s">
        <v>3</v>
      </c>
      <c r="C27" s="82" t="s">
        <v>265</v>
      </c>
      <c r="D27" s="82"/>
      <c r="E27" s="84" t="s">
        <v>19</v>
      </c>
      <c r="F27" s="85"/>
      <c r="G27" s="85"/>
      <c r="H27" s="85"/>
      <c r="I27" s="85"/>
      <c r="J27" s="85"/>
      <c r="K27" s="85"/>
      <c r="L27" s="85"/>
      <c r="M27" s="85"/>
      <c r="N27" s="86"/>
      <c r="O27" s="86"/>
      <c r="P27" s="83">
        <v>3400000</v>
      </c>
      <c r="Q27" s="83"/>
      <c r="R27" s="83"/>
      <c r="S27" s="74">
        <v>2548230.31</v>
      </c>
      <c r="T27" s="63">
        <f t="shared" ref="T27" si="2">S27/P27*100</f>
        <v>74.947950294117646</v>
      </c>
      <c r="U27" s="77">
        <v>5667138.8300000001</v>
      </c>
      <c r="V27" s="63">
        <f t="shared" ref="V27" si="3">S27/U27*100</f>
        <v>44.965023558457631</v>
      </c>
      <c r="W27" s="12"/>
    </row>
    <row r="28" spans="1:23" s="2" customFormat="1" ht="46.5" customHeight="1" x14ac:dyDescent="0.25">
      <c r="A28" s="6"/>
      <c r="B28" s="62" t="s">
        <v>3</v>
      </c>
      <c r="C28" s="122" t="s">
        <v>266</v>
      </c>
      <c r="D28" s="122"/>
      <c r="E28" s="123" t="s">
        <v>267</v>
      </c>
      <c r="F28" s="124"/>
      <c r="G28" s="124"/>
      <c r="H28" s="124"/>
      <c r="I28" s="124"/>
      <c r="J28" s="124"/>
      <c r="K28" s="124"/>
      <c r="L28" s="124"/>
      <c r="M28" s="124"/>
      <c r="N28" s="125"/>
      <c r="O28" s="125"/>
      <c r="P28" s="83">
        <v>0</v>
      </c>
      <c r="Q28" s="83"/>
      <c r="R28" s="83"/>
      <c r="S28" s="74">
        <v>29833.71</v>
      </c>
      <c r="T28" s="63" t="e">
        <f t="shared" si="0"/>
        <v>#DIV/0!</v>
      </c>
      <c r="U28" s="77">
        <v>1116.3599999999999</v>
      </c>
      <c r="V28" s="63">
        <f t="shared" si="1"/>
        <v>2672.4094378157583</v>
      </c>
      <c r="W28" s="12"/>
    </row>
    <row r="29" spans="1:23" s="2" customFormat="1" ht="32.450000000000003" customHeight="1" x14ac:dyDescent="0.25">
      <c r="A29" s="6"/>
      <c r="B29" s="58" t="s">
        <v>3</v>
      </c>
      <c r="C29" s="104" t="s">
        <v>20</v>
      </c>
      <c r="D29" s="104"/>
      <c r="E29" s="105" t="s">
        <v>21</v>
      </c>
      <c r="F29" s="106"/>
      <c r="G29" s="106"/>
      <c r="H29" s="106"/>
      <c r="I29" s="106"/>
      <c r="J29" s="106"/>
      <c r="K29" s="106"/>
      <c r="L29" s="106"/>
      <c r="M29" s="106"/>
      <c r="N29" s="107"/>
      <c r="O29" s="107"/>
      <c r="P29" s="81">
        <v>170000</v>
      </c>
      <c r="Q29" s="81"/>
      <c r="R29" s="81"/>
      <c r="S29" s="71">
        <v>34963.800000000003</v>
      </c>
      <c r="T29" s="14">
        <f t="shared" si="0"/>
        <v>20.566941176470589</v>
      </c>
      <c r="U29" s="76">
        <v>36319.410000000003</v>
      </c>
      <c r="V29" s="14">
        <v>0</v>
      </c>
      <c r="W29" s="12"/>
    </row>
    <row r="30" spans="1:23" s="2" customFormat="1" ht="52.5" customHeight="1" x14ac:dyDescent="0.25">
      <c r="A30" s="6"/>
      <c r="B30" s="58" t="s">
        <v>3</v>
      </c>
      <c r="C30" s="104" t="s">
        <v>22</v>
      </c>
      <c r="D30" s="104"/>
      <c r="E30" s="105" t="s">
        <v>23</v>
      </c>
      <c r="F30" s="106"/>
      <c r="G30" s="106"/>
      <c r="H30" s="106"/>
      <c r="I30" s="106"/>
      <c r="J30" s="106"/>
      <c r="K30" s="106"/>
      <c r="L30" s="106"/>
      <c r="M30" s="106"/>
      <c r="N30" s="107"/>
      <c r="O30" s="107"/>
      <c r="P30" s="81">
        <v>6000000</v>
      </c>
      <c r="Q30" s="81"/>
      <c r="R30" s="81"/>
      <c r="S30" s="74">
        <v>5238970.21</v>
      </c>
      <c r="T30" s="14">
        <f t="shared" si="0"/>
        <v>87.316170166666666</v>
      </c>
      <c r="U30" s="76">
        <v>2433985.27</v>
      </c>
      <c r="V30" s="14">
        <f t="shared" si="1"/>
        <v>215.24247802863655</v>
      </c>
      <c r="W30" s="12"/>
    </row>
    <row r="31" spans="1:23" s="2" customFormat="1" ht="46.5" customHeight="1" x14ac:dyDescent="0.25">
      <c r="A31" s="6"/>
      <c r="B31" s="58" t="s">
        <v>3</v>
      </c>
      <c r="C31" s="104" t="s">
        <v>24</v>
      </c>
      <c r="D31" s="104"/>
      <c r="E31" s="105" t="s">
        <v>25</v>
      </c>
      <c r="F31" s="106"/>
      <c r="G31" s="106"/>
      <c r="H31" s="106"/>
      <c r="I31" s="106"/>
      <c r="J31" s="106"/>
      <c r="K31" s="106"/>
      <c r="L31" s="106"/>
      <c r="M31" s="106"/>
      <c r="N31" s="107"/>
      <c r="O31" s="107"/>
      <c r="P31" s="81">
        <v>144900000</v>
      </c>
      <c r="Q31" s="81"/>
      <c r="R31" s="81"/>
      <c r="S31" s="71">
        <v>33677063.630000003</v>
      </c>
      <c r="T31" s="14">
        <v>0</v>
      </c>
      <c r="U31" s="76">
        <v>27946648.030000001</v>
      </c>
      <c r="V31" s="14" t="s">
        <v>92</v>
      </c>
      <c r="W31" s="12"/>
    </row>
    <row r="32" spans="1:23" s="2" customFormat="1" ht="34.15" customHeight="1" x14ac:dyDescent="0.25">
      <c r="A32" s="6"/>
      <c r="B32" s="58" t="s">
        <v>3</v>
      </c>
      <c r="C32" s="104" t="s">
        <v>26</v>
      </c>
      <c r="D32" s="104"/>
      <c r="E32" s="105" t="s">
        <v>27</v>
      </c>
      <c r="F32" s="106"/>
      <c r="G32" s="106"/>
      <c r="H32" s="106"/>
      <c r="I32" s="106"/>
      <c r="J32" s="106"/>
      <c r="K32" s="106"/>
      <c r="L32" s="106"/>
      <c r="M32" s="106"/>
      <c r="N32" s="107"/>
      <c r="O32" s="107"/>
      <c r="P32" s="81">
        <v>37000000</v>
      </c>
      <c r="Q32" s="81"/>
      <c r="R32" s="81"/>
      <c r="S32" s="71">
        <v>5483600.3300000001</v>
      </c>
      <c r="T32" s="14" t="s">
        <v>91</v>
      </c>
      <c r="U32" s="76">
        <v>3092421.82</v>
      </c>
      <c r="V32" s="14">
        <f t="shared" si="1"/>
        <v>177.32381444650395</v>
      </c>
      <c r="W32" s="12"/>
    </row>
    <row r="33" spans="1:23" s="2" customFormat="1" ht="51" customHeight="1" x14ac:dyDescent="0.25">
      <c r="A33" s="6"/>
      <c r="B33" s="59" t="s">
        <v>3</v>
      </c>
      <c r="C33" s="94" t="s">
        <v>268</v>
      </c>
      <c r="D33" s="94"/>
      <c r="E33" s="109" t="s">
        <v>269</v>
      </c>
      <c r="F33" s="110"/>
      <c r="G33" s="110"/>
      <c r="H33" s="110"/>
      <c r="I33" s="110"/>
      <c r="J33" s="110"/>
      <c r="K33" s="110"/>
      <c r="L33" s="110"/>
      <c r="M33" s="110"/>
      <c r="N33" s="111"/>
      <c r="O33" s="111"/>
      <c r="P33" s="80">
        <v>37000000</v>
      </c>
      <c r="Q33" s="80"/>
      <c r="R33" s="80"/>
      <c r="S33" s="74">
        <v>5483600.3300000001</v>
      </c>
      <c r="T33" s="14">
        <f t="shared" ref="T33:T49" si="4">S33/P33*100</f>
        <v>14.820541432432432</v>
      </c>
      <c r="U33" s="77">
        <v>3092421.82</v>
      </c>
      <c r="V33" s="14">
        <f t="shared" si="1"/>
        <v>177.32381444650395</v>
      </c>
      <c r="W33" s="12"/>
    </row>
    <row r="34" spans="1:23" s="2" customFormat="1" ht="35.450000000000003" customHeight="1" x14ac:dyDescent="0.25">
      <c r="A34" s="6"/>
      <c r="B34" s="58" t="s">
        <v>3</v>
      </c>
      <c r="C34" s="104" t="s">
        <v>28</v>
      </c>
      <c r="D34" s="104"/>
      <c r="E34" s="105" t="s">
        <v>29</v>
      </c>
      <c r="F34" s="106"/>
      <c r="G34" s="106"/>
      <c r="H34" s="106"/>
      <c r="I34" s="106"/>
      <c r="J34" s="106"/>
      <c r="K34" s="106"/>
      <c r="L34" s="106"/>
      <c r="M34" s="106"/>
      <c r="N34" s="107"/>
      <c r="O34" s="107"/>
      <c r="P34" s="81">
        <v>107900000</v>
      </c>
      <c r="Q34" s="81"/>
      <c r="R34" s="81"/>
      <c r="S34" s="71">
        <v>28193463.300000001</v>
      </c>
      <c r="T34" s="14">
        <f t="shared" si="4"/>
        <v>26.129252363299354</v>
      </c>
      <c r="U34" s="76">
        <v>24854226.210000001</v>
      </c>
      <c r="V34" s="14">
        <f t="shared" si="1"/>
        <v>113.43528887918654</v>
      </c>
      <c r="W34" s="12"/>
    </row>
    <row r="35" spans="1:23" s="2" customFormat="1" ht="25.9" customHeight="1" x14ac:dyDescent="0.25">
      <c r="A35" s="6"/>
      <c r="B35" s="59" t="s">
        <v>3</v>
      </c>
      <c r="C35" s="94" t="s">
        <v>270</v>
      </c>
      <c r="D35" s="94"/>
      <c r="E35" s="109" t="s">
        <v>271</v>
      </c>
      <c r="F35" s="110"/>
      <c r="G35" s="110"/>
      <c r="H35" s="110"/>
      <c r="I35" s="110"/>
      <c r="J35" s="110"/>
      <c r="K35" s="110"/>
      <c r="L35" s="110"/>
      <c r="M35" s="110"/>
      <c r="N35" s="111"/>
      <c r="O35" s="111"/>
      <c r="P35" s="80">
        <v>50000000</v>
      </c>
      <c r="Q35" s="80"/>
      <c r="R35" s="80"/>
      <c r="S35" s="71">
        <v>21217825.609999999</v>
      </c>
      <c r="T35" s="14">
        <f t="shared" si="4"/>
        <v>42.435651219999997</v>
      </c>
      <c r="U35" s="77">
        <v>16935182.629999999</v>
      </c>
      <c r="V35" s="14">
        <f t="shared" si="1"/>
        <v>125.28843693963753</v>
      </c>
      <c r="W35" s="12"/>
    </row>
    <row r="36" spans="1:23" s="2" customFormat="1" ht="31.9" customHeight="1" x14ac:dyDescent="0.25">
      <c r="A36" s="6"/>
      <c r="B36" s="59" t="s">
        <v>3</v>
      </c>
      <c r="C36" s="94" t="s">
        <v>272</v>
      </c>
      <c r="D36" s="94"/>
      <c r="E36" s="109" t="s">
        <v>273</v>
      </c>
      <c r="F36" s="110"/>
      <c r="G36" s="110"/>
      <c r="H36" s="110"/>
      <c r="I36" s="110"/>
      <c r="J36" s="110"/>
      <c r="K36" s="110"/>
      <c r="L36" s="110"/>
      <c r="M36" s="110"/>
      <c r="N36" s="111"/>
      <c r="O36" s="111"/>
      <c r="P36" s="80">
        <v>57900000</v>
      </c>
      <c r="Q36" s="80"/>
      <c r="R36" s="80"/>
      <c r="S36" s="72">
        <v>6975637.6900000004</v>
      </c>
      <c r="T36" s="14">
        <f t="shared" si="4"/>
        <v>12.047733488773748</v>
      </c>
      <c r="U36" s="77">
        <v>7919043.5800000001</v>
      </c>
      <c r="V36" s="14">
        <f t="shared" si="1"/>
        <v>88.086870839016157</v>
      </c>
      <c r="W36" s="12"/>
    </row>
    <row r="37" spans="1:23" s="2" customFormat="1" ht="24" customHeight="1" x14ac:dyDescent="0.25">
      <c r="A37" s="6"/>
      <c r="B37" s="58" t="s">
        <v>3</v>
      </c>
      <c r="C37" s="104" t="s">
        <v>30</v>
      </c>
      <c r="D37" s="104"/>
      <c r="E37" s="105" t="s">
        <v>31</v>
      </c>
      <c r="F37" s="106"/>
      <c r="G37" s="106"/>
      <c r="H37" s="106"/>
      <c r="I37" s="106"/>
      <c r="J37" s="106"/>
      <c r="K37" s="106"/>
      <c r="L37" s="106"/>
      <c r="M37" s="106"/>
      <c r="N37" s="107"/>
      <c r="O37" s="107"/>
      <c r="P37" s="81">
        <v>7500000</v>
      </c>
      <c r="Q37" s="81"/>
      <c r="R37" s="81"/>
      <c r="S37" s="74">
        <v>3241102.01</v>
      </c>
      <c r="T37" s="14">
        <f t="shared" si="4"/>
        <v>43.214693466666667</v>
      </c>
      <c r="U37" s="76">
        <v>3423604.38</v>
      </c>
      <c r="V37" s="14">
        <f t="shared" si="1"/>
        <v>94.669291490975354</v>
      </c>
      <c r="W37" s="12"/>
    </row>
    <row r="38" spans="1:23" s="2" customFormat="1" ht="28.5" customHeight="1" x14ac:dyDescent="0.25">
      <c r="A38" s="6"/>
      <c r="B38" s="58" t="s">
        <v>3</v>
      </c>
      <c r="C38" s="104" t="s">
        <v>32</v>
      </c>
      <c r="D38" s="104"/>
      <c r="E38" s="105" t="s">
        <v>33</v>
      </c>
      <c r="F38" s="106"/>
      <c r="G38" s="106"/>
      <c r="H38" s="106"/>
      <c r="I38" s="106"/>
      <c r="J38" s="106"/>
      <c r="K38" s="106"/>
      <c r="L38" s="106"/>
      <c r="M38" s="106"/>
      <c r="N38" s="107"/>
      <c r="O38" s="107"/>
      <c r="P38" s="81">
        <v>7300000</v>
      </c>
      <c r="Q38" s="81"/>
      <c r="R38" s="81"/>
      <c r="S38" s="71">
        <v>3244602.01</v>
      </c>
      <c r="T38" s="14">
        <f t="shared" si="4"/>
        <v>44.446602876712326</v>
      </c>
      <c r="U38" s="77">
        <v>3423604.38</v>
      </c>
      <c r="V38" s="14">
        <f t="shared" si="1"/>
        <v>94.771522929293596</v>
      </c>
      <c r="W38" s="12"/>
    </row>
    <row r="39" spans="1:23" s="2" customFormat="1" ht="51.75" customHeight="1" x14ac:dyDescent="0.25">
      <c r="A39" s="6"/>
      <c r="B39" s="58" t="s">
        <v>3</v>
      </c>
      <c r="C39" s="104" t="s">
        <v>34</v>
      </c>
      <c r="D39" s="104"/>
      <c r="E39" s="105" t="s">
        <v>35</v>
      </c>
      <c r="F39" s="106"/>
      <c r="G39" s="106"/>
      <c r="H39" s="106"/>
      <c r="I39" s="106"/>
      <c r="J39" s="106"/>
      <c r="K39" s="106"/>
      <c r="L39" s="106"/>
      <c r="M39" s="106"/>
      <c r="N39" s="107"/>
      <c r="O39" s="107"/>
      <c r="P39" s="81">
        <v>200000</v>
      </c>
      <c r="Q39" s="81"/>
      <c r="R39" s="81"/>
      <c r="S39" s="71">
        <v>-3500</v>
      </c>
      <c r="T39" s="14">
        <f t="shared" si="4"/>
        <v>-1.7500000000000002</v>
      </c>
      <c r="U39" s="77">
        <v>0</v>
      </c>
      <c r="V39" s="14">
        <v>0</v>
      </c>
      <c r="W39" s="12"/>
    </row>
    <row r="40" spans="1:23" s="2" customFormat="1" ht="51.75" customHeight="1" x14ac:dyDescent="0.25">
      <c r="A40" s="6"/>
      <c r="B40" s="69" t="s">
        <v>3</v>
      </c>
      <c r="C40" s="87" t="s">
        <v>36</v>
      </c>
      <c r="D40" s="88"/>
      <c r="E40" s="89" t="s">
        <v>37</v>
      </c>
      <c r="F40" s="90"/>
      <c r="G40" s="90"/>
      <c r="H40" s="90"/>
      <c r="I40" s="90"/>
      <c r="J40" s="60"/>
      <c r="K40" s="60"/>
      <c r="L40" s="60"/>
      <c r="M40" s="60"/>
      <c r="N40" s="61"/>
      <c r="O40" s="61"/>
      <c r="P40" s="91">
        <v>0</v>
      </c>
      <c r="Q40" s="92"/>
      <c r="R40" s="93"/>
      <c r="S40" s="71">
        <v>0</v>
      </c>
      <c r="T40" s="14">
        <v>0</v>
      </c>
      <c r="U40" s="76">
        <v>9084.7099999999991</v>
      </c>
      <c r="V40" s="14">
        <f t="shared" si="1"/>
        <v>0</v>
      </c>
      <c r="W40" s="12"/>
    </row>
    <row r="41" spans="1:23" s="2" customFormat="1" ht="39" customHeight="1" x14ac:dyDescent="0.25">
      <c r="A41" s="6"/>
      <c r="B41" s="58" t="s">
        <v>3</v>
      </c>
      <c r="C41" s="104" t="s">
        <v>38</v>
      </c>
      <c r="D41" s="104"/>
      <c r="E41" s="105" t="s">
        <v>39</v>
      </c>
      <c r="F41" s="106"/>
      <c r="G41" s="106"/>
      <c r="H41" s="106"/>
      <c r="I41" s="106"/>
      <c r="J41" s="106"/>
      <c r="K41" s="106"/>
      <c r="L41" s="106"/>
      <c r="M41" s="106"/>
      <c r="N41" s="107"/>
      <c r="O41" s="107"/>
      <c r="P41" s="81">
        <v>41704000</v>
      </c>
      <c r="Q41" s="81"/>
      <c r="R41" s="81"/>
      <c r="S41" s="71">
        <v>21642523.219999999</v>
      </c>
      <c r="T41" s="14">
        <f t="shared" si="4"/>
        <v>51.895557308651441</v>
      </c>
      <c r="U41" s="76">
        <v>15495085.1</v>
      </c>
      <c r="V41" s="14">
        <f t="shared" si="1"/>
        <v>139.67347117054555</v>
      </c>
      <c r="W41" s="12"/>
    </row>
    <row r="42" spans="1:23" s="2" customFormat="1" ht="39" customHeight="1" x14ac:dyDescent="0.25">
      <c r="A42" s="6"/>
      <c r="B42" s="69" t="s">
        <v>3</v>
      </c>
      <c r="C42" s="87" t="s">
        <v>40</v>
      </c>
      <c r="D42" s="88"/>
      <c r="E42" s="89" t="s">
        <v>41</v>
      </c>
      <c r="F42" s="90"/>
      <c r="G42" s="90"/>
      <c r="H42" s="90"/>
      <c r="I42" s="90"/>
      <c r="J42" s="60"/>
      <c r="K42" s="60"/>
      <c r="L42" s="60"/>
      <c r="M42" s="60"/>
      <c r="N42" s="61"/>
      <c r="O42" s="61"/>
      <c r="P42" s="91">
        <v>0</v>
      </c>
      <c r="Q42" s="92"/>
      <c r="R42" s="93"/>
      <c r="S42" s="71">
        <v>0</v>
      </c>
      <c r="T42" s="14">
        <v>0</v>
      </c>
      <c r="U42" s="78">
        <v>0</v>
      </c>
      <c r="V42" s="14">
        <v>0</v>
      </c>
      <c r="W42" s="12"/>
    </row>
    <row r="43" spans="1:23" s="2" customFormat="1" ht="77.25" customHeight="1" x14ac:dyDescent="0.25">
      <c r="A43" s="6"/>
      <c r="B43" s="58" t="s">
        <v>3</v>
      </c>
      <c r="C43" s="104" t="s">
        <v>42</v>
      </c>
      <c r="D43" s="104"/>
      <c r="E43" s="105" t="s">
        <v>43</v>
      </c>
      <c r="F43" s="106"/>
      <c r="G43" s="106"/>
      <c r="H43" s="106"/>
      <c r="I43" s="106"/>
      <c r="J43" s="106"/>
      <c r="K43" s="106"/>
      <c r="L43" s="106"/>
      <c r="M43" s="106"/>
      <c r="N43" s="107"/>
      <c r="O43" s="107"/>
      <c r="P43" s="81">
        <v>33900000</v>
      </c>
      <c r="Q43" s="81"/>
      <c r="R43" s="81"/>
      <c r="S43" s="71">
        <v>18148351.34</v>
      </c>
      <c r="T43" s="14">
        <f t="shared" si="4"/>
        <v>53.534959705014749</v>
      </c>
      <c r="U43" s="78">
        <v>12607489.68</v>
      </c>
      <c r="V43" s="14">
        <f t="shared" si="1"/>
        <v>143.94896843572113</v>
      </c>
      <c r="W43" s="12"/>
    </row>
    <row r="44" spans="1:23" s="2" customFormat="1" ht="61.5" customHeight="1" x14ac:dyDescent="0.25">
      <c r="A44" s="6"/>
      <c r="B44" s="59" t="s">
        <v>3</v>
      </c>
      <c r="C44" s="94" t="s">
        <v>274</v>
      </c>
      <c r="D44" s="94"/>
      <c r="E44" s="109" t="s">
        <v>275</v>
      </c>
      <c r="F44" s="110"/>
      <c r="G44" s="110"/>
      <c r="H44" s="110"/>
      <c r="I44" s="110"/>
      <c r="J44" s="110"/>
      <c r="K44" s="110"/>
      <c r="L44" s="110"/>
      <c r="M44" s="110"/>
      <c r="N44" s="111"/>
      <c r="O44" s="111"/>
      <c r="P44" s="80">
        <v>24900000</v>
      </c>
      <c r="Q44" s="80"/>
      <c r="R44" s="80"/>
      <c r="S44" s="71">
        <v>14183275.029999999</v>
      </c>
      <c r="T44" s="14">
        <f t="shared" si="4"/>
        <v>56.960943895582325</v>
      </c>
      <c r="U44" s="78">
        <v>9263632.2200000007</v>
      </c>
      <c r="V44" s="14">
        <f t="shared" si="1"/>
        <v>153.10706095799645</v>
      </c>
      <c r="W44" s="12"/>
    </row>
    <row r="45" spans="1:23" s="2" customFormat="1" ht="67.5" customHeight="1" x14ac:dyDescent="0.25">
      <c r="A45" s="6"/>
      <c r="B45" s="59" t="s">
        <v>3</v>
      </c>
      <c r="C45" s="94" t="s">
        <v>276</v>
      </c>
      <c r="D45" s="94"/>
      <c r="E45" s="109" t="s">
        <v>277</v>
      </c>
      <c r="F45" s="110"/>
      <c r="G45" s="110"/>
      <c r="H45" s="110"/>
      <c r="I45" s="110"/>
      <c r="J45" s="110"/>
      <c r="K45" s="110"/>
      <c r="L45" s="110"/>
      <c r="M45" s="110"/>
      <c r="N45" s="111"/>
      <c r="O45" s="111"/>
      <c r="P45" s="80">
        <v>9000000</v>
      </c>
      <c r="Q45" s="80"/>
      <c r="R45" s="80"/>
      <c r="S45" s="74">
        <v>3965076.31</v>
      </c>
      <c r="T45" s="14" t="s">
        <v>93</v>
      </c>
      <c r="U45" s="78">
        <v>3343857.46</v>
      </c>
      <c r="V45" s="14">
        <f t="shared" si="1"/>
        <v>118.57791061464684</v>
      </c>
      <c r="W45" s="12"/>
    </row>
    <row r="46" spans="1:23" s="2" customFormat="1" ht="49.5" customHeight="1" x14ac:dyDescent="0.25">
      <c r="A46" s="6"/>
      <c r="B46" s="58" t="s">
        <v>3</v>
      </c>
      <c r="C46" s="104" t="s">
        <v>44</v>
      </c>
      <c r="D46" s="104"/>
      <c r="E46" s="105" t="s">
        <v>45</v>
      </c>
      <c r="F46" s="106"/>
      <c r="G46" s="106"/>
      <c r="H46" s="106"/>
      <c r="I46" s="106"/>
      <c r="J46" s="106"/>
      <c r="K46" s="106"/>
      <c r="L46" s="106"/>
      <c r="M46" s="106"/>
      <c r="N46" s="107"/>
      <c r="O46" s="107"/>
      <c r="P46" s="81">
        <v>100000</v>
      </c>
      <c r="Q46" s="81"/>
      <c r="R46" s="81"/>
      <c r="S46" s="71">
        <v>24009.96</v>
      </c>
      <c r="T46" s="14">
        <v>0</v>
      </c>
      <c r="U46" s="78">
        <v>13670.45</v>
      </c>
      <c r="V46" s="14">
        <f t="shared" si="1"/>
        <v>175.63401351089391</v>
      </c>
      <c r="W46" s="12"/>
    </row>
    <row r="47" spans="1:23" s="8" customFormat="1" ht="29.45" customHeight="1" x14ac:dyDescent="0.2">
      <c r="A47" s="7"/>
      <c r="B47" s="58" t="s">
        <v>3</v>
      </c>
      <c r="C47" s="104" t="s">
        <v>46</v>
      </c>
      <c r="D47" s="104"/>
      <c r="E47" s="105" t="s">
        <v>47</v>
      </c>
      <c r="F47" s="106"/>
      <c r="G47" s="106"/>
      <c r="H47" s="106"/>
      <c r="I47" s="106"/>
      <c r="J47" s="106"/>
      <c r="K47" s="106"/>
      <c r="L47" s="106"/>
      <c r="M47" s="106"/>
      <c r="N47" s="107"/>
      <c r="O47" s="107"/>
      <c r="P47" s="81">
        <v>4000</v>
      </c>
      <c r="Q47" s="81"/>
      <c r="R47" s="81"/>
      <c r="S47" s="71">
        <v>0</v>
      </c>
      <c r="T47" s="14">
        <f t="shared" si="4"/>
        <v>0</v>
      </c>
      <c r="U47" s="78">
        <v>4237</v>
      </c>
      <c r="V47" s="14">
        <f t="shared" si="1"/>
        <v>0</v>
      </c>
      <c r="W47" s="11"/>
    </row>
    <row r="48" spans="1:23" s="2" customFormat="1" ht="75.75" customHeight="1" x14ac:dyDescent="0.25">
      <c r="A48" s="6"/>
      <c r="B48" s="58" t="s">
        <v>3</v>
      </c>
      <c r="C48" s="104" t="s">
        <v>48</v>
      </c>
      <c r="D48" s="104"/>
      <c r="E48" s="105" t="s">
        <v>49</v>
      </c>
      <c r="F48" s="106"/>
      <c r="G48" s="106"/>
      <c r="H48" s="106"/>
      <c r="I48" s="106"/>
      <c r="J48" s="106"/>
      <c r="K48" s="106"/>
      <c r="L48" s="106"/>
      <c r="M48" s="106"/>
      <c r="N48" s="107"/>
      <c r="O48" s="107"/>
      <c r="P48" s="81">
        <v>7700000</v>
      </c>
      <c r="Q48" s="81"/>
      <c r="R48" s="81"/>
      <c r="S48" s="71">
        <v>3470161.9199999999</v>
      </c>
      <c r="T48" s="14">
        <f t="shared" si="4"/>
        <v>45.067037922077922</v>
      </c>
      <c r="U48" s="78">
        <v>2869687.97</v>
      </c>
      <c r="V48" s="14">
        <f t="shared" si="1"/>
        <v>120.92471224319206</v>
      </c>
      <c r="W48" s="12"/>
    </row>
    <row r="49" spans="1:23" s="2" customFormat="1" ht="25.9" customHeight="1" x14ac:dyDescent="0.25">
      <c r="A49" s="6"/>
      <c r="B49" s="58" t="s">
        <v>3</v>
      </c>
      <c r="C49" s="104" t="s">
        <v>50</v>
      </c>
      <c r="D49" s="104"/>
      <c r="E49" s="105" t="s">
        <v>51</v>
      </c>
      <c r="F49" s="106"/>
      <c r="G49" s="106"/>
      <c r="H49" s="106"/>
      <c r="I49" s="106"/>
      <c r="J49" s="106"/>
      <c r="K49" s="106"/>
      <c r="L49" s="106"/>
      <c r="M49" s="106"/>
      <c r="N49" s="107"/>
      <c r="O49" s="107"/>
      <c r="P49" s="81">
        <v>360000</v>
      </c>
      <c r="Q49" s="81"/>
      <c r="R49" s="81"/>
      <c r="S49" s="71">
        <v>97978.79</v>
      </c>
      <c r="T49" s="14">
        <f t="shared" si="4"/>
        <v>27.216330555555551</v>
      </c>
      <c r="U49" s="76">
        <v>115543.74</v>
      </c>
      <c r="V49" s="14">
        <f t="shared" si="1"/>
        <v>84.798008096327834</v>
      </c>
      <c r="W49" s="12"/>
    </row>
    <row r="50" spans="1:23" s="2" customFormat="1" ht="50.25" customHeight="1" x14ac:dyDescent="0.25">
      <c r="A50" s="6"/>
      <c r="B50" s="58" t="s">
        <v>3</v>
      </c>
      <c r="C50" s="104" t="s">
        <v>52</v>
      </c>
      <c r="D50" s="104"/>
      <c r="E50" s="105" t="s">
        <v>53</v>
      </c>
      <c r="F50" s="106"/>
      <c r="G50" s="106"/>
      <c r="H50" s="106"/>
      <c r="I50" s="106"/>
      <c r="J50" s="106"/>
      <c r="K50" s="106"/>
      <c r="L50" s="106"/>
      <c r="M50" s="106"/>
      <c r="N50" s="107"/>
      <c r="O50" s="107"/>
      <c r="P50" s="81">
        <v>360000</v>
      </c>
      <c r="Q50" s="81"/>
      <c r="R50" s="81"/>
      <c r="S50" s="74">
        <v>97978.79</v>
      </c>
      <c r="T50" s="14">
        <v>0</v>
      </c>
      <c r="U50" s="77">
        <v>115543.74</v>
      </c>
      <c r="V50" s="14">
        <f t="shared" si="1"/>
        <v>84.798008096327834</v>
      </c>
      <c r="W50" s="12"/>
    </row>
    <row r="51" spans="1:23" s="3" customFormat="1" ht="54.75" customHeight="1" x14ac:dyDescent="0.25">
      <c r="A51" s="6"/>
      <c r="B51" s="59" t="s">
        <v>3</v>
      </c>
      <c r="C51" s="94" t="s">
        <v>278</v>
      </c>
      <c r="D51" s="94"/>
      <c r="E51" s="109" t="s">
        <v>279</v>
      </c>
      <c r="F51" s="110"/>
      <c r="G51" s="110"/>
      <c r="H51" s="110"/>
      <c r="I51" s="110"/>
      <c r="J51" s="110"/>
      <c r="K51" s="110"/>
      <c r="L51" s="110"/>
      <c r="M51" s="110"/>
      <c r="N51" s="111"/>
      <c r="O51" s="111"/>
      <c r="P51" s="80">
        <v>220000</v>
      </c>
      <c r="Q51" s="80"/>
      <c r="R51" s="80"/>
      <c r="S51" s="74">
        <v>21004.92</v>
      </c>
      <c r="T51" s="14">
        <v>0</v>
      </c>
      <c r="U51" s="77">
        <v>66634.429999999993</v>
      </c>
      <c r="V51" s="14">
        <f t="shared" si="1"/>
        <v>31.522622764237646</v>
      </c>
      <c r="W51" s="12"/>
    </row>
    <row r="52" spans="1:23" ht="41.25" customHeight="1" x14ac:dyDescent="0.25">
      <c r="A52" s="5"/>
      <c r="B52" s="59" t="s">
        <v>3</v>
      </c>
      <c r="C52" s="94" t="s">
        <v>280</v>
      </c>
      <c r="D52" s="94"/>
      <c r="E52" s="109" t="s">
        <v>281</v>
      </c>
      <c r="F52" s="110"/>
      <c r="G52" s="110"/>
      <c r="H52" s="110"/>
      <c r="I52" s="110"/>
      <c r="J52" s="110"/>
      <c r="K52" s="110"/>
      <c r="L52" s="110"/>
      <c r="M52" s="110"/>
      <c r="N52" s="111"/>
      <c r="O52" s="111"/>
      <c r="P52" s="80">
        <v>0</v>
      </c>
      <c r="Q52" s="80"/>
      <c r="R52" s="80"/>
      <c r="S52" s="71">
        <v>5389.84</v>
      </c>
      <c r="T52" s="15">
        <v>0</v>
      </c>
      <c r="U52" s="77">
        <v>126.65</v>
      </c>
      <c r="V52" s="15">
        <f t="shared" si="1"/>
        <v>4255.6968022108176</v>
      </c>
      <c r="W52" s="10"/>
    </row>
    <row r="53" spans="1:23" ht="35.25" customHeight="1" x14ac:dyDescent="0.25">
      <c r="A53" s="5"/>
      <c r="B53" s="59" t="s">
        <v>3</v>
      </c>
      <c r="C53" s="94" t="s">
        <v>282</v>
      </c>
      <c r="D53" s="94"/>
      <c r="E53" s="109" t="s">
        <v>283</v>
      </c>
      <c r="F53" s="110"/>
      <c r="G53" s="110"/>
      <c r="H53" s="110"/>
      <c r="I53" s="110"/>
      <c r="J53" s="110"/>
      <c r="K53" s="110"/>
      <c r="L53" s="110"/>
      <c r="M53" s="110"/>
      <c r="N53" s="111"/>
      <c r="O53" s="111"/>
      <c r="P53" s="80">
        <v>140000</v>
      </c>
      <c r="Q53" s="80"/>
      <c r="R53" s="80"/>
      <c r="S53" s="71">
        <v>71584.03</v>
      </c>
      <c r="T53" s="14">
        <f>S53/P53*100</f>
        <v>51.131450000000001</v>
      </c>
      <c r="U53" s="77">
        <v>48782.66</v>
      </c>
      <c r="V53" s="14">
        <f>S53/U53*100</f>
        <v>146.74072713542066</v>
      </c>
    </row>
    <row r="54" spans="1:23" ht="26.25" customHeight="1" x14ac:dyDescent="0.25">
      <c r="B54" s="58" t="s">
        <v>3</v>
      </c>
      <c r="C54" s="104" t="s">
        <v>54</v>
      </c>
      <c r="D54" s="104"/>
      <c r="E54" s="105" t="s">
        <v>55</v>
      </c>
      <c r="F54" s="106"/>
      <c r="G54" s="106"/>
      <c r="H54" s="106"/>
      <c r="I54" s="106"/>
      <c r="J54" s="106"/>
      <c r="K54" s="106"/>
      <c r="L54" s="106"/>
      <c r="M54" s="106"/>
      <c r="N54" s="107"/>
      <c r="O54" s="107"/>
      <c r="P54" s="81">
        <v>8500000</v>
      </c>
      <c r="Q54" s="81"/>
      <c r="R54" s="81"/>
      <c r="S54" s="71">
        <v>4196114.72</v>
      </c>
      <c r="T54" s="14">
        <f t="shared" ref="T54:T74" si="5">S54/P54*100</f>
        <v>49.36605552941176</v>
      </c>
      <c r="U54" s="76">
        <v>4540938.96</v>
      </c>
      <c r="V54" s="14">
        <f t="shared" si="1"/>
        <v>92.406322942513185</v>
      </c>
    </row>
    <row r="55" spans="1:23" ht="24.75" customHeight="1" x14ac:dyDescent="0.25">
      <c r="B55" s="58" t="s">
        <v>3</v>
      </c>
      <c r="C55" s="104" t="s">
        <v>56</v>
      </c>
      <c r="D55" s="104"/>
      <c r="E55" s="105" t="s">
        <v>57</v>
      </c>
      <c r="F55" s="106"/>
      <c r="G55" s="106"/>
      <c r="H55" s="106"/>
      <c r="I55" s="106"/>
      <c r="J55" s="106"/>
      <c r="K55" s="106"/>
      <c r="L55" s="106"/>
      <c r="M55" s="106"/>
      <c r="N55" s="107"/>
      <c r="O55" s="107"/>
      <c r="P55" s="81">
        <v>3000000</v>
      </c>
      <c r="Q55" s="81"/>
      <c r="R55" s="81"/>
      <c r="S55" s="74">
        <v>1449458.95</v>
      </c>
      <c r="T55" s="14">
        <f t="shared" si="5"/>
        <v>48.315298333333331</v>
      </c>
      <c r="U55" s="76">
        <v>1056215.3500000001</v>
      </c>
      <c r="V55" s="14">
        <f t="shared" si="1"/>
        <v>137.23138467927015</v>
      </c>
    </row>
    <row r="56" spans="1:23" ht="36.75" customHeight="1" x14ac:dyDescent="0.25">
      <c r="B56" s="59" t="s">
        <v>284</v>
      </c>
      <c r="C56" s="94" t="s">
        <v>285</v>
      </c>
      <c r="D56" s="94"/>
      <c r="E56" s="112" t="s">
        <v>286</v>
      </c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80">
        <v>500000</v>
      </c>
      <c r="Q56" s="80"/>
      <c r="R56" s="80"/>
      <c r="S56" s="71">
        <v>52475</v>
      </c>
      <c r="T56" s="14">
        <f t="shared" si="5"/>
        <v>10.495000000000001</v>
      </c>
      <c r="U56" s="77">
        <v>26795</v>
      </c>
      <c r="V56" s="14">
        <f t="shared" si="1"/>
        <v>195.83877589102445</v>
      </c>
    </row>
    <row r="57" spans="1:23" ht="36.75" customHeight="1" x14ac:dyDescent="0.25">
      <c r="B57" s="70" t="s">
        <v>307</v>
      </c>
      <c r="C57" s="94" t="s">
        <v>285</v>
      </c>
      <c r="D57" s="94"/>
      <c r="E57" s="95" t="s">
        <v>286</v>
      </c>
      <c r="F57" s="96"/>
      <c r="G57" s="96"/>
      <c r="H57" s="96"/>
      <c r="I57" s="96"/>
      <c r="J57" s="67"/>
      <c r="K57" s="67"/>
      <c r="L57" s="67"/>
      <c r="M57" s="67"/>
      <c r="N57" s="68"/>
      <c r="O57" s="68"/>
      <c r="P57" s="97">
        <v>0</v>
      </c>
      <c r="Q57" s="98"/>
      <c r="R57" s="99"/>
      <c r="S57" s="71">
        <v>5800</v>
      </c>
      <c r="T57" s="14">
        <v>0</v>
      </c>
      <c r="U57" s="77">
        <v>2500</v>
      </c>
      <c r="V57" s="14">
        <f t="shared" si="1"/>
        <v>231.99999999999997</v>
      </c>
    </row>
    <row r="58" spans="1:23" ht="30" customHeight="1" x14ac:dyDescent="0.25">
      <c r="B58" s="59" t="s">
        <v>3</v>
      </c>
      <c r="C58" s="94" t="s">
        <v>287</v>
      </c>
      <c r="D58" s="94"/>
      <c r="E58" s="109" t="s">
        <v>288</v>
      </c>
      <c r="F58" s="110"/>
      <c r="G58" s="110"/>
      <c r="H58" s="110"/>
      <c r="I58" s="110"/>
      <c r="J58" s="110"/>
      <c r="K58" s="110"/>
      <c r="L58" s="110"/>
      <c r="M58" s="110"/>
      <c r="N58" s="111"/>
      <c r="O58" s="111"/>
      <c r="P58" s="80">
        <v>2500000</v>
      </c>
      <c r="Q58" s="80"/>
      <c r="R58" s="80"/>
      <c r="S58" s="74">
        <v>1391183.95</v>
      </c>
      <c r="T58" s="14">
        <f t="shared" si="5"/>
        <v>55.647358000000004</v>
      </c>
      <c r="U58" s="77">
        <v>1026920.35</v>
      </c>
      <c r="V58" s="14">
        <f t="shared" si="1"/>
        <v>135.47145598974643</v>
      </c>
    </row>
    <row r="59" spans="1:23" x14ac:dyDescent="0.25">
      <c r="B59" s="58" t="s">
        <v>3</v>
      </c>
      <c r="C59" s="104" t="s">
        <v>58</v>
      </c>
      <c r="D59" s="104"/>
      <c r="E59" s="105" t="s">
        <v>59</v>
      </c>
      <c r="F59" s="106"/>
      <c r="G59" s="106"/>
      <c r="H59" s="106"/>
      <c r="I59" s="106"/>
      <c r="J59" s="106"/>
      <c r="K59" s="106"/>
      <c r="L59" s="106"/>
      <c r="M59" s="106"/>
      <c r="N59" s="107"/>
      <c r="O59" s="107"/>
      <c r="P59" s="81">
        <v>5500000</v>
      </c>
      <c r="Q59" s="81"/>
      <c r="R59" s="81"/>
      <c r="S59" s="71">
        <v>2746655.77</v>
      </c>
      <c r="T59" s="14">
        <f t="shared" si="5"/>
        <v>49.939195818181823</v>
      </c>
      <c r="U59" s="76">
        <v>3484723.61</v>
      </c>
      <c r="V59" s="14">
        <f t="shared" si="1"/>
        <v>78.819903022380586</v>
      </c>
    </row>
    <row r="60" spans="1:23" ht="25.5" customHeight="1" x14ac:dyDescent="0.25">
      <c r="B60" s="59" t="s">
        <v>3</v>
      </c>
      <c r="C60" s="94" t="s">
        <v>289</v>
      </c>
      <c r="D60" s="94"/>
      <c r="E60" s="109" t="s">
        <v>290</v>
      </c>
      <c r="F60" s="110"/>
      <c r="G60" s="110"/>
      <c r="H60" s="110"/>
      <c r="I60" s="110"/>
      <c r="J60" s="110"/>
      <c r="K60" s="110"/>
      <c r="L60" s="110"/>
      <c r="M60" s="110"/>
      <c r="N60" s="111"/>
      <c r="O60" s="111"/>
      <c r="P60" s="80">
        <v>2700000</v>
      </c>
      <c r="Q60" s="80"/>
      <c r="R60" s="80"/>
      <c r="S60" s="71">
        <v>1198273.46</v>
      </c>
      <c r="T60" s="14">
        <f t="shared" si="5"/>
        <v>44.380498518518522</v>
      </c>
      <c r="U60" s="77">
        <v>1026706.74</v>
      </c>
      <c r="V60" s="14">
        <f t="shared" si="1"/>
        <v>116.71039190801456</v>
      </c>
    </row>
    <row r="61" spans="1:23" ht="30" customHeight="1" x14ac:dyDescent="0.25">
      <c r="B61" s="59" t="s">
        <v>3</v>
      </c>
      <c r="C61" s="94" t="s">
        <v>291</v>
      </c>
      <c r="D61" s="94"/>
      <c r="E61" s="109" t="s">
        <v>292</v>
      </c>
      <c r="F61" s="110"/>
      <c r="G61" s="110"/>
      <c r="H61" s="110"/>
      <c r="I61" s="110"/>
      <c r="J61" s="110"/>
      <c r="K61" s="110"/>
      <c r="L61" s="110"/>
      <c r="M61" s="110"/>
      <c r="N61" s="111"/>
      <c r="O61" s="111"/>
      <c r="P61" s="80">
        <v>2800000</v>
      </c>
      <c r="Q61" s="80"/>
      <c r="R61" s="80"/>
      <c r="S61" s="71">
        <v>1548382.31</v>
      </c>
      <c r="T61" s="14">
        <f t="shared" si="5"/>
        <v>55.299368214285714</v>
      </c>
      <c r="U61" s="77">
        <v>2458016.87</v>
      </c>
      <c r="V61" s="14">
        <f t="shared" si="1"/>
        <v>62.993152280521173</v>
      </c>
    </row>
    <row r="62" spans="1:23" ht="28.5" customHeight="1" x14ac:dyDescent="0.25">
      <c r="B62" s="58" t="s">
        <v>3</v>
      </c>
      <c r="C62" s="104" t="s">
        <v>60</v>
      </c>
      <c r="D62" s="104"/>
      <c r="E62" s="105" t="s">
        <v>61</v>
      </c>
      <c r="F62" s="106"/>
      <c r="G62" s="106"/>
      <c r="H62" s="106"/>
      <c r="I62" s="106"/>
      <c r="J62" s="106"/>
      <c r="K62" s="106"/>
      <c r="L62" s="106"/>
      <c r="M62" s="106"/>
      <c r="N62" s="107"/>
      <c r="O62" s="107"/>
      <c r="P62" s="81">
        <v>18200000</v>
      </c>
      <c r="Q62" s="81"/>
      <c r="R62" s="81"/>
      <c r="S62" s="74">
        <v>9937436.5</v>
      </c>
      <c r="T62" s="14">
        <f t="shared" si="5"/>
        <v>54.601299450549448</v>
      </c>
      <c r="U62" s="76">
        <v>2381538.13</v>
      </c>
      <c r="V62" s="14">
        <f t="shared" si="1"/>
        <v>417.26967856693528</v>
      </c>
    </row>
    <row r="63" spans="1:23" ht="71.25" customHeight="1" x14ac:dyDescent="0.25">
      <c r="B63" s="58" t="s">
        <v>3</v>
      </c>
      <c r="C63" s="104" t="s">
        <v>62</v>
      </c>
      <c r="D63" s="104"/>
      <c r="E63" s="105" t="s">
        <v>63</v>
      </c>
      <c r="F63" s="106"/>
      <c r="G63" s="106"/>
      <c r="H63" s="106"/>
      <c r="I63" s="106"/>
      <c r="J63" s="106"/>
      <c r="K63" s="106"/>
      <c r="L63" s="106"/>
      <c r="M63" s="106"/>
      <c r="N63" s="107"/>
      <c r="O63" s="107"/>
      <c r="P63" s="130">
        <v>4000000</v>
      </c>
      <c r="Q63" s="130"/>
      <c r="R63" s="130"/>
      <c r="S63" s="71">
        <v>572520</v>
      </c>
      <c r="T63" s="14">
        <f t="shared" si="5"/>
        <v>14.313000000000001</v>
      </c>
      <c r="U63" s="77">
        <v>0</v>
      </c>
      <c r="V63" s="14">
        <v>0</v>
      </c>
    </row>
    <row r="64" spans="1:23" ht="48" customHeight="1" x14ac:dyDescent="0.25">
      <c r="B64" s="58" t="s">
        <v>3</v>
      </c>
      <c r="C64" s="104" t="s">
        <v>64</v>
      </c>
      <c r="D64" s="104"/>
      <c r="E64" s="105" t="s">
        <v>65</v>
      </c>
      <c r="F64" s="106"/>
      <c r="G64" s="106"/>
      <c r="H64" s="106"/>
      <c r="I64" s="106"/>
      <c r="J64" s="106"/>
      <c r="K64" s="106"/>
      <c r="L64" s="106"/>
      <c r="M64" s="106"/>
      <c r="N64" s="107"/>
      <c r="O64" s="107"/>
      <c r="P64" s="81">
        <v>10200000</v>
      </c>
      <c r="Q64" s="81"/>
      <c r="R64" s="81"/>
      <c r="S64" s="71">
        <v>2536127.63</v>
      </c>
      <c r="T64" s="14">
        <f t="shared" si="5"/>
        <v>24.863996372549018</v>
      </c>
      <c r="U64" s="77">
        <v>783119.72</v>
      </c>
      <c r="V64" s="14">
        <f t="shared" si="1"/>
        <v>323.8492870540918</v>
      </c>
    </row>
    <row r="65" spans="2:22" ht="72.75" customHeight="1" x14ac:dyDescent="0.25">
      <c r="B65" s="58" t="s">
        <v>3</v>
      </c>
      <c r="C65" s="104" t="s">
        <v>66</v>
      </c>
      <c r="D65" s="104"/>
      <c r="E65" s="105" t="s">
        <v>67</v>
      </c>
      <c r="F65" s="106"/>
      <c r="G65" s="106"/>
      <c r="H65" s="106"/>
      <c r="I65" s="106"/>
      <c r="J65" s="106"/>
      <c r="K65" s="106"/>
      <c r="L65" s="106"/>
      <c r="M65" s="106"/>
      <c r="N65" s="107"/>
      <c r="O65" s="107"/>
      <c r="P65" s="81">
        <v>4000000</v>
      </c>
      <c r="Q65" s="81"/>
      <c r="R65" s="81"/>
      <c r="S65" s="71">
        <v>6828788.8700000001</v>
      </c>
      <c r="T65" s="14">
        <f t="shared" si="5"/>
        <v>170.71972175000002</v>
      </c>
      <c r="U65" s="77">
        <v>1598418.41</v>
      </c>
      <c r="V65" s="14">
        <f t="shared" si="1"/>
        <v>427.22161026661354</v>
      </c>
    </row>
    <row r="66" spans="2:22" ht="30.75" customHeight="1" x14ac:dyDescent="0.25">
      <c r="B66" s="58" t="s">
        <v>3</v>
      </c>
      <c r="C66" s="104" t="s">
        <v>68</v>
      </c>
      <c r="D66" s="104"/>
      <c r="E66" s="105" t="s">
        <v>69</v>
      </c>
      <c r="F66" s="106"/>
      <c r="G66" s="106"/>
      <c r="H66" s="106"/>
      <c r="I66" s="106"/>
      <c r="J66" s="106"/>
      <c r="K66" s="106"/>
      <c r="L66" s="106"/>
      <c r="M66" s="106"/>
      <c r="N66" s="107"/>
      <c r="O66" s="107"/>
      <c r="P66" s="81">
        <v>5000000</v>
      </c>
      <c r="Q66" s="81"/>
      <c r="R66" s="81"/>
      <c r="S66" s="71">
        <v>1414326.85</v>
      </c>
      <c r="T66" s="14">
        <f t="shared" si="5"/>
        <v>28.286536999999999</v>
      </c>
      <c r="U66" s="76">
        <v>1788300.84</v>
      </c>
      <c r="V66" s="14">
        <v>0</v>
      </c>
    </row>
    <row r="67" spans="2:22" ht="46.5" customHeight="1" x14ac:dyDescent="0.25">
      <c r="B67" s="58" t="s">
        <v>3</v>
      </c>
      <c r="C67" s="104" t="s">
        <v>293</v>
      </c>
      <c r="D67" s="104"/>
      <c r="E67" s="105" t="s">
        <v>294</v>
      </c>
      <c r="F67" s="106"/>
      <c r="G67" s="106"/>
      <c r="H67" s="106"/>
      <c r="I67" s="106"/>
      <c r="J67" s="106"/>
      <c r="K67" s="106"/>
      <c r="L67" s="106"/>
      <c r="M67" s="106"/>
      <c r="N67" s="107"/>
      <c r="O67" s="107"/>
      <c r="P67" s="81">
        <v>800000</v>
      </c>
      <c r="Q67" s="81"/>
      <c r="R67" s="81"/>
      <c r="S67" s="74">
        <v>296217.55</v>
      </c>
      <c r="T67" s="14">
        <v>0</v>
      </c>
      <c r="U67" s="77">
        <v>137800</v>
      </c>
      <c r="V67" s="14">
        <f t="shared" ref="V67:V83" si="6">S67/U67*100</f>
        <v>214.96193759071116</v>
      </c>
    </row>
    <row r="68" spans="2:22" ht="105.75" customHeight="1" x14ac:dyDescent="0.25">
      <c r="B68" s="58" t="s">
        <v>3</v>
      </c>
      <c r="C68" s="104" t="s">
        <v>295</v>
      </c>
      <c r="D68" s="104"/>
      <c r="E68" s="105" t="s">
        <v>296</v>
      </c>
      <c r="F68" s="106"/>
      <c r="G68" s="106"/>
      <c r="H68" s="106"/>
      <c r="I68" s="106"/>
      <c r="J68" s="106"/>
      <c r="K68" s="106"/>
      <c r="L68" s="106"/>
      <c r="M68" s="106"/>
      <c r="N68" s="107"/>
      <c r="O68" s="107"/>
      <c r="P68" s="81">
        <v>2000000</v>
      </c>
      <c r="Q68" s="81"/>
      <c r="R68" s="81"/>
      <c r="S68" s="73">
        <v>62516.89</v>
      </c>
      <c r="T68" s="14">
        <f t="shared" si="5"/>
        <v>3.1258445000000004</v>
      </c>
      <c r="U68" s="77">
        <v>155245.47</v>
      </c>
      <c r="V68" s="14">
        <f t="shared" si="6"/>
        <v>40.269703199713334</v>
      </c>
    </row>
    <row r="69" spans="2:22" ht="59.25" customHeight="1" x14ac:dyDescent="0.25">
      <c r="B69" s="58" t="s">
        <v>3</v>
      </c>
      <c r="C69" s="104" t="s">
        <v>297</v>
      </c>
      <c r="D69" s="104"/>
      <c r="E69" s="105" t="s">
        <v>298</v>
      </c>
      <c r="F69" s="106"/>
      <c r="G69" s="106"/>
      <c r="H69" s="106"/>
      <c r="I69" s="106"/>
      <c r="J69" s="106"/>
      <c r="K69" s="106"/>
      <c r="L69" s="106"/>
      <c r="M69" s="106"/>
      <c r="N69" s="107"/>
      <c r="O69" s="107"/>
      <c r="P69" s="81">
        <v>1400000</v>
      </c>
      <c r="Q69" s="81"/>
      <c r="R69" s="81"/>
      <c r="S69" s="71">
        <v>20048.330000000002</v>
      </c>
      <c r="T69" s="14">
        <f t="shared" si="5"/>
        <v>1.4320235714285716</v>
      </c>
      <c r="U69" s="77">
        <v>446016.69</v>
      </c>
      <c r="V69" s="14">
        <f t="shared" si="6"/>
        <v>4.4949730468606459</v>
      </c>
    </row>
    <row r="70" spans="2:22" ht="44.25" customHeight="1" x14ac:dyDescent="0.25">
      <c r="B70" s="58" t="s">
        <v>3</v>
      </c>
      <c r="C70" s="104" t="s">
        <v>299</v>
      </c>
      <c r="D70" s="104"/>
      <c r="E70" s="105" t="s">
        <v>300</v>
      </c>
      <c r="F70" s="106"/>
      <c r="G70" s="106"/>
      <c r="H70" s="106"/>
      <c r="I70" s="106"/>
      <c r="J70" s="106"/>
      <c r="K70" s="106"/>
      <c r="L70" s="106"/>
      <c r="M70" s="106"/>
      <c r="N70" s="107"/>
      <c r="O70" s="107"/>
      <c r="P70" s="81">
        <v>800000</v>
      </c>
      <c r="Q70" s="81"/>
      <c r="R70" s="81"/>
      <c r="S70" s="71">
        <v>793000.08</v>
      </c>
      <c r="T70" s="14">
        <f t="shared" si="5"/>
        <v>99.125009999999989</v>
      </c>
      <c r="U70" s="77">
        <v>773998.68</v>
      </c>
      <c r="V70" s="14">
        <f t="shared" si="6"/>
        <v>102.45496542707282</v>
      </c>
    </row>
    <row r="71" spans="2:22" ht="23.25" customHeight="1" x14ac:dyDescent="0.25">
      <c r="B71" s="58" t="s">
        <v>3</v>
      </c>
      <c r="C71" s="104" t="s">
        <v>301</v>
      </c>
      <c r="D71" s="104"/>
      <c r="E71" s="105" t="s">
        <v>302</v>
      </c>
      <c r="F71" s="106"/>
      <c r="G71" s="106"/>
      <c r="H71" s="106"/>
      <c r="I71" s="106"/>
      <c r="J71" s="106"/>
      <c r="K71" s="106"/>
      <c r="L71" s="106"/>
      <c r="M71" s="106"/>
      <c r="N71" s="107"/>
      <c r="O71" s="107"/>
      <c r="P71" s="81">
        <v>0</v>
      </c>
      <c r="Q71" s="81"/>
      <c r="R71" s="81"/>
      <c r="S71" s="72">
        <v>242544</v>
      </c>
      <c r="T71" s="14">
        <v>0</v>
      </c>
      <c r="U71" s="77">
        <v>275240</v>
      </c>
      <c r="V71" s="14">
        <f t="shared" si="6"/>
        <v>88.120912658043892</v>
      </c>
    </row>
    <row r="72" spans="2:22" ht="30" customHeight="1" x14ac:dyDescent="0.25">
      <c r="B72" s="58" t="s">
        <v>3</v>
      </c>
      <c r="C72" s="104" t="s">
        <v>70</v>
      </c>
      <c r="D72" s="104"/>
      <c r="E72" s="105" t="s">
        <v>71</v>
      </c>
      <c r="F72" s="106"/>
      <c r="G72" s="106"/>
      <c r="H72" s="106"/>
      <c r="I72" s="106"/>
      <c r="J72" s="106"/>
      <c r="K72" s="106"/>
      <c r="L72" s="106"/>
      <c r="M72" s="106"/>
      <c r="N72" s="107"/>
      <c r="O72" s="107"/>
      <c r="P72" s="81">
        <v>3000</v>
      </c>
      <c r="Q72" s="81"/>
      <c r="R72" s="81"/>
      <c r="S72" s="73">
        <v>355190.87</v>
      </c>
      <c r="T72" s="14">
        <f t="shared" si="5"/>
        <v>11839.695666666667</v>
      </c>
      <c r="U72" s="76">
        <v>1938.36</v>
      </c>
      <c r="V72" s="14">
        <f t="shared" si="6"/>
        <v>18324.298375946677</v>
      </c>
    </row>
    <row r="73" spans="2:22" ht="30" customHeight="1" x14ac:dyDescent="0.25">
      <c r="B73" s="69" t="s">
        <v>3</v>
      </c>
      <c r="C73" s="108" t="s">
        <v>308</v>
      </c>
      <c r="D73" s="104"/>
      <c r="E73" s="89" t="s">
        <v>72</v>
      </c>
      <c r="F73" s="90"/>
      <c r="G73" s="90"/>
      <c r="H73" s="90"/>
      <c r="I73" s="90"/>
      <c r="J73" s="60"/>
      <c r="K73" s="60"/>
      <c r="L73" s="60"/>
      <c r="M73" s="60"/>
      <c r="N73" s="61"/>
      <c r="O73" s="61"/>
      <c r="P73" s="91">
        <v>0</v>
      </c>
      <c r="Q73" s="92"/>
      <c r="R73" s="93"/>
      <c r="S73" s="73">
        <v>0</v>
      </c>
      <c r="T73" s="14">
        <v>0</v>
      </c>
      <c r="U73" s="77">
        <v>-26210.91</v>
      </c>
      <c r="V73" s="14">
        <f t="shared" si="6"/>
        <v>0</v>
      </c>
    </row>
    <row r="74" spans="2:22" ht="29.25" customHeight="1" x14ac:dyDescent="0.25">
      <c r="B74" s="58" t="s">
        <v>3</v>
      </c>
      <c r="C74" s="104" t="s">
        <v>73</v>
      </c>
      <c r="D74" s="104"/>
      <c r="E74" s="105" t="s">
        <v>74</v>
      </c>
      <c r="F74" s="106"/>
      <c r="G74" s="106"/>
      <c r="H74" s="106"/>
      <c r="I74" s="106"/>
      <c r="J74" s="106"/>
      <c r="K74" s="106"/>
      <c r="L74" s="106"/>
      <c r="M74" s="106"/>
      <c r="N74" s="107"/>
      <c r="O74" s="107"/>
      <c r="P74" s="81">
        <v>3000</v>
      </c>
      <c r="Q74" s="81"/>
      <c r="R74" s="81"/>
      <c r="S74" s="71">
        <v>21690.87</v>
      </c>
      <c r="T74" s="14">
        <f t="shared" si="5"/>
        <v>723.02899999999988</v>
      </c>
      <c r="U74" s="77">
        <v>28149.27</v>
      </c>
      <c r="V74" s="14">
        <v>0</v>
      </c>
    </row>
    <row r="75" spans="2:22" ht="33.75" customHeight="1" x14ac:dyDescent="0.25">
      <c r="B75" s="58" t="s">
        <v>3</v>
      </c>
      <c r="C75" s="104" t="s">
        <v>303</v>
      </c>
      <c r="D75" s="104"/>
      <c r="E75" s="105" t="s">
        <v>304</v>
      </c>
      <c r="F75" s="106"/>
      <c r="G75" s="106"/>
      <c r="H75" s="106"/>
      <c r="I75" s="106"/>
      <c r="J75" s="106"/>
      <c r="K75" s="106"/>
      <c r="L75" s="106"/>
      <c r="M75" s="106"/>
      <c r="N75" s="107"/>
      <c r="O75" s="107"/>
      <c r="P75" s="81">
        <v>0</v>
      </c>
      <c r="Q75" s="81"/>
      <c r="R75" s="81"/>
      <c r="S75" s="71">
        <v>333500</v>
      </c>
      <c r="T75" s="14">
        <v>0</v>
      </c>
      <c r="U75" s="77"/>
      <c r="V75" s="14">
        <v>0</v>
      </c>
    </row>
    <row r="76" spans="2:22" ht="32.25" customHeight="1" x14ac:dyDescent="0.25">
      <c r="B76" s="58" t="s">
        <v>3</v>
      </c>
      <c r="C76" s="104" t="s">
        <v>75</v>
      </c>
      <c r="D76" s="104"/>
      <c r="E76" s="105" t="s">
        <v>76</v>
      </c>
      <c r="F76" s="106"/>
      <c r="G76" s="106"/>
      <c r="H76" s="106"/>
      <c r="I76" s="106"/>
      <c r="J76" s="106"/>
      <c r="K76" s="106"/>
      <c r="L76" s="106"/>
      <c r="M76" s="106"/>
      <c r="N76" s="107"/>
      <c r="O76" s="107"/>
      <c r="P76" s="81">
        <v>1368879712.8</v>
      </c>
      <c r="Q76" s="81"/>
      <c r="R76" s="81"/>
      <c r="S76" s="72">
        <v>699587172.64999998</v>
      </c>
      <c r="T76" s="14">
        <v>0</v>
      </c>
      <c r="U76" s="76">
        <v>613779519.38999999</v>
      </c>
      <c r="V76" s="14" t="s">
        <v>92</v>
      </c>
    </row>
    <row r="77" spans="2:22" ht="38.25" customHeight="1" x14ac:dyDescent="0.25">
      <c r="B77" s="58" t="s">
        <v>3</v>
      </c>
      <c r="C77" s="104" t="s">
        <v>77</v>
      </c>
      <c r="D77" s="104"/>
      <c r="E77" s="105" t="s">
        <v>78</v>
      </c>
      <c r="F77" s="106"/>
      <c r="G77" s="106"/>
      <c r="H77" s="106"/>
      <c r="I77" s="106"/>
      <c r="J77" s="106"/>
      <c r="K77" s="106"/>
      <c r="L77" s="106"/>
      <c r="M77" s="106"/>
      <c r="N77" s="107"/>
      <c r="O77" s="107"/>
      <c r="P77" s="81">
        <v>1368879712.8</v>
      </c>
      <c r="Q77" s="81"/>
      <c r="R77" s="81"/>
      <c r="S77" s="73">
        <v>718276951.37</v>
      </c>
      <c r="T77" s="14" t="s">
        <v>91</v>
      </c>
      <c r="U77" s="77">
        <v>618936084.16999996</v>
      </c>
      <c r="V77" s="14">
        <f t="shared" si="6"/>
        <v>116.05026265890075</v>
      </c>
    </row>
    <row r="78" spans="2:22" ht="40.5" customHeight="1" x14ac:dyDescent="0.25">
      <c r="B78" s="58" t="s">
        <v>3</v>
      </c>
      <c r="C78" s="104" t="s">
        <v>79</v>
      </c>
      <c r="D78" s="104"/>
      <c r="E78" s="105" t="s">
        <v>80</v>
      </c>
      <c r="F78" s="106"/>
      <c r="G78" s="106"/>
      <c r="H78" s="106"/>
      <c r="I78" s="106"/>
      <c r="J78" s="106"/>
      <c r="K78" s="106"/>
      <c r="L78" s="106"/>
      <c r="M78" s="106"/>
      <c r="N78" s="107"/>
      <c r="O78" s="107"/>
      <c r="P78" s="81">
        <v>440770000</v>
      </c>
      <c r="Q78" s="81"/>
      <c r="R78" s="81"/>
      <c r="S78" s="73">
        <v>247885000</v>
      </c>
      <c r="T78" s="14">
        <f t="shared" ref="T78:T83" si="7">S78/P78*100</f>
        <v>56.239081607187423</v>
      </c>
      <c r="U78" s="77">
        <v>161763498</v>
      </c>
      <c r="V78" s="14">
        <f t="shared" si="6"/>
        <v>153.23914422275908</v>
      </c>
    </row>
    <row r="79" spans="2:22" ht="45.75" customHeight="1" x14ac:dyDescent="0.25">
      <c r="B79" s="58" t="s">
        <v>3</v>
      </c>
      <c r="C79" s="104" t="s">
        <v>81</v>
      </c>
      <c r="D79" s="104"/>
      <c r="E79" s="105" t="s">
        <v>82</v>
      </c>
      <c r="F79" s="106"/>
      <c r="G79" s="106"/>
      <c r="H79" s="106"/>
      <c r="I79" s="106"/>
      <c r="J79" s="106"/>
      <c r="K79" s="106"/>
      <c r="L79" s="106"/>
      <c r="M79" s="106"/>
      <c r="N79" s="107"/>
      <c r="O79" s="107"/>
      <c r="P79" s="81">
        <v>229656712.80000001</v>
      </c>
      <c r="Q79" s="81"/>
      <c r="R79" s="81"/>
      <c r="S79" s="73">
        <v>62722121.649999999</v>
      </c>
      <c r="T79" s="14">
        <f t="shared" si="7"/>
        <v>27.311251164960503</v>
      </c>
      <c r="U79" s="77">
        <v>56106430.049999997</v>
      </c>
      <c r="V79" s="14">
        <f t="shared" si="6"/>
        <v>111.7913251548964</v>
      </c>
    </row>
    <row r="80" spans="2:22" ht="37.5" customHeight="1" x14ac:dyDescent="0.25">
      <c r="B80" s="58" t="s">
        <v>3</v>
      </c>
      <c r="C80" s="104" t="s">
        <v>83</v>
      </c>
      <c r="D80" s="104"/>
      <c r="E80" s="105" t="s">
        <v>84</v>
      </c>
      <c r="F80" s="106"/>
      <c r="G80" s="106"/>
      <c r="H80" s="106"/>
      <c r="I80" s="106"/>
      <c r="J80" s="106"/>
      <c r="K80" s="106"/>
      <c r="L80" s="106"/>
      <c r="M80" s="106"/>
      <c r="N80" s="107"/>
      <c r="O80" s="107"/>
      <c r="P80" s="81">
        <v>697453000</v>
      </c>
      <c r="Q80" s="81"/>
      <c r="R80" s="81"/>
      <c r="S80" s="73">
        <v>407652467.22000003</v>
      </c>
      <c r="T80" s="14">
        <f t="shared" si="7"/>
        <v>58.448736648921148</v>
      </c>
      <c r="U80" s="77">
        <v>401066156.12</v>
      </c>
      <c r="V80" s="14">
        <f t="shared" si="6"/>
        <v>101.64220066926548</v>
      </c>
    </row>
    <row r="81" spans="2:22" ht="37.5" customHeight="1" x14ac:dyDescent="0.25">
      <c r="B81" s="58" t="s">
        <v>3</v>
      </c>
      <c r="C81" s="104" t="s">
        <v>85</v>
      </c>
      <c r="D81" s="104"/>
      <c r="E81" s="105" t="s">
        <v>86</v>
      </c>
      <c r="F81" s="106"/>
      <c r="G81" s="106"/>
      <c r="H81" s="106"/>
      <c r="I81" s="106"/>
      <c r="J81" s="106"/>
      <c r="K81" s="106"/>
      <c r="L81" s="106"/>
      <c r="M81" s="106"/>
      <c r="N81" s="107"/>
      <c r="O81" s="107"/>
      <c r="P81" s="81">
        <v>1000000</v>
      </c>
      <c r="Q81" s="81"/>
      <c r="R81" s="81"/>
      <c r="S81" s="73">
        <v>17362.5</v>
      </c>
      <c r="T81" s="14">
        <f t="shared" si="7"/>
        <v>1.7362499999999998</v>
      </c>
      <c r="U81" s="77">
        <v>0</v>
      </c>
      <c r="V81" s="14">
        <v>0</v>
      </c>
    </row>
    <row r="82" spans="2:22" ht="51" customHeight="1" x14ac:dyDescent="0.25">
      <c r="B82" s="58" t="s">
        <v>3</v>
      </c>
      <c r="C82" s="104" t="s">
        <v>87</v>
      </c>
      <c r="D82" s="104"/>
      <c r="E82" s="105" t="s">
        <v>88</v>
      </c>
      <c r="F82" s="106"/>
      <c r="G82" s="106"/>
      <c r="H82" s="106"/>
      <c r="I82" s="106"/>
      <c r="J82" s="106"/>
      <c r="K82" s="106"/>
      <c r="L82" s="106"/>
      <c r="M82" s="106"/>
      <c r="N82" s="107"/>
      <c r="O82" s="107"/>
      <c r="P82" s="81">
        <v>0</v>
      </c>
      <c r="Q82" s="81"/>
      <c r="R82" s="81"/>
      <c r="S82" s="73">
        <v>-18689778.719999999</v>
      </c>
      <c r="T82" s="14">
        <v>0</v>
      </c>
      <c r="U82" s="77">
        <v>-5156564.78</v>
      </c>
      <c r="V82" s="14">
        <f t="shared" si="6"/>
        <v>362.44630907167618</v>
      </c>
    </row>
    <row r="83" spans="2:22" ht="15.75" thickBot="1" x14ac:dyDescent="0.3">
      <c r="B83" s="100" t="s">
        <v>89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2"/>
      <c r="O83" s="102"/>
      <c r="P83" s="103">
        <v>2519019712.8000002</v>
      </c>
      <c r="Q83" s="103"/>
      <c r="R83" s="103"/>
      <c r="S83" s="72">
        <v>1184231603.9300001</v>
      </c>
      <c r="T83" s="14">
        <f t="shared" si="7"/>
        <v>47.011605265036813</v>
      </c>
      <c r="U83" s="79">
        <v>1049464941.92</v>
      </c>
      <c r="V83" s="14">
        <f t="shared" si="6"/>
        <v>112.84146393336817</v>
      </c>
    </row>
  </sheetData>
  <mergeCells count="249"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C12:D12"/>
    <mergeCell ref="E12:O12"/>
    <mergeCell ref="P12:R12"/>
    <mergeCell ref="C11:D11"/>
    <mergeCell ref="E11:O11"/>
    <mergeCell ref="P11:R11"/>
    <mergeCell ref="C10:D10"/>
    <mergeCell ref="E10:O10"/>
    <mergeCell ref="P10:R10"/>
    <mergeCell ref="C14:D14"/>
    <mergeCell ref="E14:O14"/>
    <mergeCell ref="P14:R14"/>
    <mergeCell ref="C15:D15"/>
    <mergeCell ref="E15:O15"/>
    <mergeCell ref="P15:R15"/>
    <mergeCell ref="C13:D13"/>
    <mergeCell ref="E13:O13"/>
    <mergeCell ref="P13:R13"/>
    <mergeCell ref="C17:D17"/>
    <mergeCell ref="E17:O17"/>
    <mergeCell ref="P17:R17"/>
    <mergeCell ref="C18:D18"/>
    <mergeCell ref="E18:O18"/>
    <mergeCell ref="P18:R18"/>
    <mergeCell ref="C16:D16"/>
    <mergeCell ref="E16:O16"/>
    <mergeCell ref="P16:R16"/>
    <mergeCell ref="C20:D20"/>
    <mergeCell ref="E20:O20"/>
    <mergeCell ref="P20:R20"/>
    <mergeCell ref="C21:D21"/>
    <mergeCell ref="E21:O21"/>
    <mergeCell ref="P21:R21"/>
    <mergeCell ref="C19:D19"/>
    <mergeCell ref="E19:O19"/>
    <mergeCell ref="P19:R19"/>
    <mergeCell ref="C28:D28"/>
    <mergeCell ref="E28:O28"/>
    <mergeCell ref="P28:R28"/>
    <mergeCell ref="C26:D26"/>
    <mergeCell ref="E26:O26"/>
    <mergeCell ref="P26:R26"/>
    <mergeCell ref="C22:D22"/>
    <mergeCell ref="E22:O22"/>
    <mergeCell ref="P22:R22"/>
    <mergeCell ref="C23:D23"/>
    <mergeCell ref="E23:O23"/>
    <mergeCell ref="P23:R23"/>
    <mergeCell ref="C31:D31"/>
    <mergeCell ref="E31:O31"/>
    <mergeCell ref="P31:R31"/>
    <mergeCell ref="C30:D30"/>
    <mergeCell ref="E30:O30"/>
    <mergeCell ref="P30:R30"/>
    <mergeCell ref="C29:D29"/>
    <mergeCell ref="E29:O29"/>
    <mergeCell ref="P29:R29"/>
    <mergeCell ref="C34:D34"/>
    <mergeCell ref="E34:O34"/>
    <mergeCell ref="P34:R34"/>
    <mergeCell ref="C33:D33"/>
    <mergeCell ref="E33:O33"/>
    <mergeCell ref="P33:R33"/>
    <mergeCell ref="C32:D32"/>
    <mergeCell ref="E32:O32"/>
    <mergeCell ref="P32:R32"/>
    <mergeCell ref="C36:D36"/>
    <mergeCell ref="E36:O36"/>
    <mergeCell ref="P36:R36"/>
    <mergeCell ref="C37:D37"/>
    <mergeCell ref="E37:O37"/>
    <mergeCell ref="P37:R37"/>
    <mergeCell ref="C35:D35"/>
    <mergeCell ref="E35:O35"/>
    <mergeCell ref="P35:R35"/>
    <mergeCell ref="C41:D41"/>
    <mergeCell ref="E41:O41"/>
    <mergeCell ref="P41:R41"/>
    <mergeCell ref="C39:D39"/>
    <mergeCell ref="E39:O39"/>
    <mergeCell ref="P39:R39"/>
    <mergeCell ref="C38:D38"/>
    <mergeCell ref="E38:O38"/>
    <mergeCell ref="P38:R38"/>
    <mergeCell ref="P45:R45"/>
    <mergeCell ref="C46:D46"/>
    <mergeCell ref="E46:O46"/>
    <mergeCell ref="P46:R46"/>
    <mergeCell ref="C44:D44"/>
    <mergeCell ref="E44:O44"/>
    <mergeCell ref="P44:R44"/>
    <mergeCell ref="C43:D43"/>
    <mergeCell ref="E43:O43"/>
    <mergeCell ref="P43:R43"/>
    <mergeCell ref="U2:U3"/>
    <mergeCell ref="V2:V3"/>
    <mergeCell ref="W2:W3"/>
    <mergeCell ref="B1:W1"/>
    <mergeCell ref="P2:R3"/>
    <mergeCell ref="P53:R53"/>
    <mergeCell ref="P52:R52"/>
    <mergeCell ref="C51:D51"/>
    <mergeCell ref="E51:O51"/>
    <mergeCell ref="P51:R51"/>
    <mergeCell ref="C50:D50"/>
    <mergeCell ref="E50:O50"/>
    <mergeCell ref="P50:R50"/>
    <mergeCell ref="C49:D49"/>
    <mergeCell ref="E49:O49"/>
    <mergeCell ref="P49:R49"/>
    <mergeCell ref="C48:D48"/>
    <mergeCell ref="E48:O48"/>
    <mergeCell ref="P48:R48"/>
    <mergeCell ref="C47:D47"/>
    <mergeCell ref="E47:O47"/>
    <mergeCell ref="P47:R47"/>
    <mergeCell ref="C45:D45"/>
    <mergeCell ref="E45:O45"/>
    <mergeCell ref="C52:D52"/>
    <mergeCell ref="E52:O52"/>
    <mergeCell ref="C53:D53"/>
    <mergeCell ref="E53:O53"/>
    <mergeCell ref="C54:D54"/>
    <mergeCell ref="E54:O54"/>
    <mergeCell ref="C55:D55"/>
    <mergeCell ref="E55:O55"/>
    <mergeCell ref="C56:D56"/>
    <mergeCell ref="E56:O56"/>
    <mergeCell ref="C58:D58"/>
    <mergeCell ref="E58:O58"/>
    <mergeCell ref="C59:D59"/>
    <mergeCell ref="E59:O59"/>
    <mergeCell ref="C60:D60"/>
    <mergeCell ref="E60:O60"/>
    <mergeCell ref="C61:D61"/>
    <mergeCell ref="E61:O61"/>
    <mergeCell ref="C62:D62"/>
    <mergeCell ref="E62:O62"/>
    <mergeCell ref="C66:D66"/>
    <mergeCell ref="E66:O66"/>
    <mergeCell ref="C67:D67"/>
    <mergeCell ref="E67:O67"/>
    <mergeCell ref="C68:D68"/>
    <mergeCell ref="E68:O68"/>
    <mergeCell ref="C69:D69"/>
    <mergeCell ref="E69:O69"/>
    <mergeCell ref="C63:D63"/>
    <mergeCell ref="E63:O63"/>
    <mergeCell ref="C64:D64"/>
    <mergeCell ref="E64:O64"/>
    <mergeCell ref="C65:D65"/>
    <mergeCell ref="E65:O65"/>
    <mergeCell ref="C76:D76"/>
    <mergeCell ref="E76:O76"/>
    <mergeCell ref="C77:D77"/>
    <mergeCell ref="E77:O77"/>
    <mergeCell ref="C78:D78"/>
    <mergeCell ref="E78:O78"/>
    <mergeCell ref="C70:D70"/>
    <mergeCell ref="E70:O70"/>
    <mergeCell ref="C71:D71"/>
    <mergeCell ref="E71:O71"/>
    <mergeCell ref="C72:D72"/>
    <mergeCell ref="E72:O72"/>
    <mergeCell ref="C74:D74"/>
    <mergeCell ref="E74:O74"/>
    <mergeCell ref="C75:D75"/>
    <mergeCell ref="E75:O75"/>
    <mergeCell ref="C73:D73"/>
    <mergeCell ref="E73:I73"/>
    <mergeCell ref="P82:R82"/>
    <mergeCell ref="P81:R81"/>
    <mergeCell ref="P80:R80"/>
    <mergeCell ref="P79:R79"/>
    <mergeCell ref="P78:R78"/>
    <mergeCell ref="P77:R77"/>
    <mergeCell ref="B83:O83"/>
    <mergeCell ref="P83:R83"/>
    <mergeCell ref="C79:D79"/>
    <mergeCell ref="E79:O79"/>
    <mergeCell ref="C80:D80"/>
    <mergeCell ref="E80:O80"/>
    <mergeCell ref="C81:D81"/>
    <mergeCell ref="E81:O81"/>
    <mergeCell ref="C82:D82"/>
    <mergeCell ref="E82:O82"/>
    <mergeCell ref="P66:R66"/>
    <mergeCell ref="P65:R65"/>
    <mergeCell ref="P64:R64"/>
    <mergeCell ref="P63:R63"/>
    <mergeCell ref="P62:R62"/>
    <mergeCell ref="P61:R61"/>
    <mergeCell ref="P76:R76"/>
    <mergeCell ref="P75:R75"/>
    <mergeCell ref="P74:R74"/>
    <mergeCell ref="P72:R72"/>
    <mergeCell ref="P71:R71"/>
    <mergeCell ref="P70:R70"/>
    <mergeCell ref="P69:R69"/>
    <mergeCell ref="P68:R68"/>
    <mergeCell ref="P67:R67"/>
    <mergeCell ref="P73:R73"/>
    <mergeCell ref="P60:R60"/>
    <mergeCell ref="P59:R59"/>
    <mergeCell ref="P58:R58"/>
    <mergeCell ref="P56:R56"/>
    <mergeCell ref="P55:R55"/>
    <mergeCell ref="P54:R54"/>
    <mergeCell ref="C24:D24"/>
    <mergeCell ref="E24:I24"/>
    <mergeCell ref="P24:R24"/>
    <mergeCell ref="C25:D25"/>
    <mergeCell ref="E25:I25"/>
    <mergeCell ref="P25:R25"/>
    <mergeCell ref="C27:D27"/>
    <mergeCell ref="P27:R27"/>
    <mergeCell ref="E27:O27"/>
    <mergeCell ref="C40:D40"/>
    <mergeCell ref="E40:I40"/>
    <mergeCell ref="P40:R40"/>
    <mergeCell ref="C42:D42"/>
    <mergeCell ref="E42:I42"/>
    <mergeCell ref="P42:R42"/>
    <mergeCell ref="C57:D57"/>
    <mergeCell ref="E57:I57"/>
    <mergeCell ref="P57:R57"/>
  </mergeCells>
  <pageMargins left="0.43307086614173229" right="0.27559055118110237" top="0.47244094488188981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topLeftCell="A42" workbookViewId="0">
      <selection activeCell="Q64" sqref="Q64:AA64"/>
    </sheetView>
  </sheetViews>
  <sheetFormatPr defaultRowHeight="15" x14ac:dyDescent="0.25"/>
  <cols>
    <col min="4" max="4" width="8.85546875" customWidth="1"/>
    <col min="5" max="5" width="1.7109375" customWidth="1"/>
    <col min="6" max="7" width="8.85546875" hidden="1" customWidth="1"/>
    <col min="8" max="8" width="8.28515625" customWidth="1"/>
    <col min="9" max="9" width="8.85546875" hidden="1" customWidth="1"/>
    <col min="10" max="10" width="6.42578125" customWidth="1"/>
    <col min="12" max="12" width="3.28515625" customWidth="1"/>
    <col min="13" max="15" width="8.85546875" hidden="1" customWidth="1"/>
    <col min="16" max="16" width="4.7109375" hidden="1" customWidth="1"/>
    <col min="18" max="18" width="5.7109375" customWidth="1"/>
    <col min="20" max="20" width="6.5703125" customWidth="1"/>
    <col min="21" max="21" width="8.85546875" hidden="1" customWidth="1"/>
    <col min="23" max="23" width="5.28515625" customWidth="1"/>
    <col min="24" max="24" width="8.85546875" hidden="1" customWidth="1"/>
    <col min="25" max="25" width="10.28515625" customWidth="1"/>
    <col min="26" max="26" width="8.85546875" hidden="1" customWidth="1"/>
    <col min="27" max="27" width="14.28515625" customWidth="1"/>
    <col min="28" max="28" width="13.7109375" customWidth="1"/>
    <col min="32" max="32" width="15.28515625" bestFit="1" customWidth="1"/>
  </cols>
  <sheetData>
    <row r="1" spans="1:28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6"/>
      <c r="AB1" s="16"/>
    </row>
    <row r="2" spans="1:28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6"/>
      <c r="AB2" s="16"/>
    </row>
    <row r="3" spans="1:28" ht="56.45" customHeight="1" thickBot="1" x14ac:dyDescent="0.3">
      <c r="A3" s="147" t="s">
        <v>232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6"/>
    </row>
    <row r="4" spans="1:28" ht="15.75" hidden="1" thickBo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6"/>
      <c r="AB4" s="16"/>
    </row>
    <row r="5" spans="1:28" ht="15.75" hidden="1" thickBot="1" x14ac:dyDescent="0.3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6"/>
      <c r="AB5" s="16"/>
    </row>
    <row r="6" spans="1:28" ht="15.75" hidden="1" thickBot="1" x14ac:dyDescent="0.3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6"/>
      <c r="AB6" s="16"/>
    </row>
    <row r="7" spans="1:28" ht="15.75" hidden="1" thickBot="1" x14ac:dyDescent="0.3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6"/>
      <c r="AB7" s="16"/>
    </row>
    <row r="8" spans="1:28" ht="15.75" hidden="1" thickBot="1" x14ac:dyDescent="0.3">
      <c r="A8" s="17"/>
      <c r="B8" s="17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6"/>
      <c r="AB8" s="16"/>
    </row>
    <row r="9" spans="1:28" ht="57" thickBot="1" x14ac:dyDescent="0.3">
      <c r="A9" s="154" t="s">
        <v>94</v>
      </c>
      <c r="B9" s="154"/>
      <c r="C9" s="154"/>
      <c r="D9" s="154"/>
      <c r="E9" s="154"/>
      <c r="F9" s="154"/>
      <c r="G9" s="154"/>
      <c r="H9" s="154"/>
      <c r="I9" s="154"/>
      <c r="J9" s="154"/>
      <c r="K9" s="154" t="s">
        <v>95</v>
      </c>
      <c r="L9" s="154"/>
      <c r="M9" s="149" t="s">
        <v>96</v>
      </c>
      <c r="N9" s="149"/>
      <c r="O9" s="149" t="s">
        <v>97</v>
      </c>
      <c r="P9" s="149"/>
      <c r="Q9" s="148" t="s">
        <v>234</v>
      </c>
      <c r="R9" s="148"/>
      <c r="S9" s="148" t="s">
        <v>98</v>
      </c>
      <c r="T9" s="148"/>
      <c r="U9" s="148"/>
      <c r="V9" s="148" t="s">
        <v>99</v>
      </c>
      <c r="W9" s="148"/>
      <c r="X9" s="148"/>
      <c r="Y9" s="149" t="s">
        <v>100</v>
      </c>
      <c r="Z9" s="148"/>
      <c r="AA9" s="19" t="s">
        <v>233</v>
      </c>
      <c r="AB9" s="20" t="s">
        <v>90</v>
      </c>
    </row>
    <row r="10" spans="1:28" ht="15.75" thickBot="1" x14ac:dyDescent="0.3">
      <c r="A10" s="150">
        <v>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1">
        <v>2</v>
      </c>
      <c r="L10" s="151"/>
      <c r="M10" s="151">
        <v>3</v>
      </c>
      <c r="N10" s="151"/>
      <c r="O10" s="151">
        <v>4</v>
      </c>
      <c r="P10" s="151"/>
      <c r="Q10" s="233">
        <v>3</v>
      </c>
      <c r="R10" s="233"/>
      <c r="S10" s="233">
        <v>4</v>
      </c>
      <c r="T10" s="233"/>
      <c r="U10" s="233"/>
      <c r="V10" s="152">
        <v>5</v>
      </c>
      <c r="W10" s="152"/>
      <c r="X10" s="152"/>
      <c r="Y10" s="153">
        <v>6</v>
      </c>
      <c r="Z10" s="153"/>
      <c r="AA10" s="234">
        <v>7</v>
      </c>
      <c r="AB10" s="21">
        <v>8</v>
      </c>
    </row>
    <row r="11" spans="1:28" x14ac:dyDescent="0.25">
      <c r="A11" s="170" t="s">
        <v>101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2" t="s">
        <v>102</v>
      </c>
      <c r="L11" s="172"/>
      <c r="M11" s="173"/>
      <c r="N11" s="173"/>
      <c r="O11" s="173"/>
      <c r="P11" s="173"/>
      <c r="Q11" s="174">
        <v>269525173.45999998</v>
      </c>
      <c r="R11" s="175"/>
      <c r="S11" s="155">
        <v>124106495.81999999</v>
      </c>
      <c r="T11" s="156"/>
      <c r="U11" s="157"/>
      <c r="V11" s="155">
        <f>SUM(Q11-S11)</f>
        <v>145418677.63999999</v>
      </c>
      <c r="W11" s="156"/>
      <c r="X11" s="157"/>
      <c r="Y11" s="158">
        <f>SUM(S11/Q11)*100</f>
        <v>46.046346701792793</v>
      </c>
      <c r="Z11" s="159"/>
      <c r="AA11" s="54">
        <v>120124228.54000001</v>
      </c>
      <c r="AB11" s="22">
        <f>SUM(S11/AA11)*100</f>
        <v>103.31512412475053</v>
      </c>
    </row>
    <row r="12" spans="1:28" ht="34.15" customHeight="1" x14ac:dyDescent="0.25">
      <c r="A12" s="23"/>
      <c r="B12" s="160" t="s">
        <v>103</v>
      </c>
      <c r="C12" s="160"/>
      <c r="D12" s="160"/>
      <c r="E12" s="160"/>
      <c r="F12" s="160"/>
      <c r="G12" s="160"/>
      <c r="H12" s="160"/>
      <c r="I12" s="160"/>
      <c r="J12" s="160"/>
      <c r="K12" s="161" t="s">
        <v>104</v>
      </c>
      <c r="L12" s="161"/>
      <c r="M12" s="162"/>
      <c r="N12" s="162"/>
      <c r="O12" s="162"/>
      <c r="P12" s="162"/>
      <c r="Q12" s="163">
        <v>2713000</v>
      </c>
      <c r="R12" s="164"/>
      <c r="S12" s="165">
        <v>775033.75</v>
      </c>
      <c r="T12" s="166"/>
      <c r="U12" s="167"/>
      <c r="V12" s="165">
        <f t="shared" ref="V12:V64" si="0">SUM(Q12-S12)</f>
        <v>1937966.25</v>
      </c>
      <c r="W12" s="166"/>
      <c r="X12" s="167"/>
      <c r="Y12" s="168">
        <f t="shared" ref="Y12:Y64" si="1">SUM(S12/Q12)*100</f>
        <v>28.567406929598231</v>
      </c>
      <c r="Z12" s="169"/>
      <c r="AA12" s="55">
        <v>856210.07</v>
      </c>
      <c r="AB12" s="22">
        <f t="shared" ref="AB12:AB64" si="2">SUM(S12/AA12)*100</f>
        <v>90.519111740883872</v>
      </c>
    </row>
    <row r="13" spans="1:28" ht="31.15" customHeight="1" x14ac:dyDescent="0.25">
      <c r="A13" s="23"/>
      <c r="B13" s="160" t="s">
        <v>105</v>
      </c>
      <c r="C13" s="160"/>
      <c r="D13" s="160"/>
      <c r="E13" s="160"/>
      <c r="F13" s="160"/>
      <c r="G13" s="160"/>
      <c r="H13" s="160"/>
      <c r="I13" s="160"/>
      <c r="J13" s="160"/>
      <c r="K13" s="161" t="s">
        <v>106</v>
      </c>
      <c r="L13" s="161"/>
      <c r="M13" s="162"/>
      <c r="N13" s="162"/>
      <c r="O13" s="162"/>
      <c r="P13" s="162"/>
      <c r="Q13" s="163">
        <v>2606000</v>
      </c>
      <c r="R13" s="164"/>
      <c r="S13" s="165">
        <v>1301617.6200000001</v>
      </c>
      <c r="T13" s="166"/>
      <c r="U13" s="167"/>
      <c r="V13" s="176">
        <f t="shared" si="0"/>
        <v>1304382.3799999999</v>
      </c>
      <c r="W13" s="176"/>
      <c r="X13" s="176"/>
      <c r="Y13" s="177">
        <f t="shared" si="1"/>
        <v>49.946953952417502</v>
      </c>
      <c r="Z13" s="177"/>
      <c r="AA13" s="55">
        <v>603723.55000000005</v>
      </c>
      <c r="AB13" s="22">
        <f t="shared" si="2"/>
        <v>215.59828500975323</v>
      </c>
    </row>
    <row r="14" spans="1:28" ht="38.450000000000003" customHeight="1" x14ac:dyDescent="0.25">
      <c r="A14" s="23"/>
      <c r="B14" s="160" t="s">
        <v>107</v>
      </c>
      <c r="C14" s="160"/>
      <c r="D14" s="160"/>
      <c r="E14" s="160"/>
      <c r="F14" s="160"/>
      <c r="G14" s="160"/>
      <c r="H14" s="160"/>
      <c r="I14" s="160"/>
      <c r="J14" s="160"/>
      <c r="K14" s="161" t="s">
        <v>108</v>
      </c>
      <c r="L14" s="161"/>
      <c r="M14" s="162"/>
      <c r="N14" s="162"/>
      <c r="O14" s="162"/>
      <c r="P14" s="162"/>
      <c r="Q14" s="163">
        <v>95930266</v>
      </c>
      <c r="R14" s="164"/>
      <c r="S14" s="165">
        <v>46633319.200000003</v>
      </c>
      <c r="T14" s="166"/>
      <c r="U14" s="167"/>
      <c r="V14" s="176">
        <f t="shared" si="0"/>
        <v>49296946.799999997</v>
      </c>
      <c r="W14" s="176"/>
      <c r="X14" s="176"/>
      <c r="Y14" s="177">
        <f t="shared" si="1"/>
        <v>48.611685492459706</v>
      </c>
      <c r="Z14" s="177"/>
      <c r="AA14" s="55">
        <v>45801686.979999997</v>
      </c>
      <c r="AB14" s="22">
        <f t="shared" si="2"/>
        <v>101.81572399366677</v>
      </c>
    </row>
    <row r="15" spans="1:28" ht="31.9" customHeight="1" x14ac:dyDescent="0.25">
      <c r="A15" s="23"/>
      <c r="B15" s="160" t="s">
        <v>109</v>
      </c>
      <c r="C15" s="160"/>
      <c r="D15" s="160"/>
      <c r="E15" s="160"/>
      <c r="F15" s="160"/>
      <c r="G15" s="160"/>
      <c r="H15" s="160"/>
      <c r="I15" s="160"/>
      <c r="J15" s="160"/>
      <c r="K15" s="161" t="s">
        <v>110</v>
      </c>
      <c r="L15" s="161"/>
      <c r="M15" s="162"/>
      <c r="N15" s="162"/>
      <c r="O15" s="162"/>
      <c r="P15" s="162"/>
      <c r="Q15" s="163">
        <v>19295200</v>
      </c>
      <c r="R15" s="164"/>
      <c r="S15" s="165">
        <v>8974155.1099999994</v>
      </c>
      <c r="T15" s="166"/>
      <c r="U15" s="167"/>
      <c r="V15" s="176">
        <f t="shared" si="0"/>
        <v>10321044.890000001</v>
      </c>
      <c r="W15" s="176"/>
      <c r="X15" s="176"/>
      <c r="Y15" s="177">
        <f t="shared" si="1"/>
        <v>46.509780204403164</v>
      </c>
      <c r="Z15" s="177"/>
      <c r="AA15" s="55">
        <v>7305277.8700000001</v>
      </c>
      <c r="AB15" s="22">
        <f t="shared" si="2"/>
        <v>122.8448153471813</v>
      </c>
    </row>
    <row r="16" spans="1:28" x14ac:dyDescent="0.25">
      <c r="A16" s="23"/>
      <c r="B16" s="160" t="s">
        <v>111</v>
      </c>
      <c r="C16" s="160"/>
      <c r="D16" s="160"/>
      <c r="E16" s="160"/>
      <c r="F16" s="160"/>
      <c r="G16" s="160"/>
      <c r="H16" s="160"/>
      <c r="I16" s="160"/>
      <c r="J16" s="160"/>
      <c r="K16" s="161" t="s">
        <v>112</v>
      </c>
      <c r="L16" s="161"/>
      <c r="M16" s="162"/>
      <c r="N16" s="162"/>
      <c r="O16" s="162"/>
      <c r="P16" s="162"/>
      <c r="Q16" s="163">
        <v>940000</v>
      </c>
      <c r="R16" s="164"/>
      <c r="S16" s="165">
        <v>0</v>
      </c>
      <c r="T16" s="166"/>
      <c r="U16" s="167"/>
      <c r="V16" s="176">
        <f t="shared" si="0"/>
        <v>940000</v>
      </c>
      <c r="W16" s="176"/>
      <c r="X16" s="176"/>
      <c r="Y16" s="177">
        <f t="shared" si="1"/>
        <v>0</v>
      </c>
      <c r="Z16" s="177"/>
      <c r="AA16" s="55">
        <v>0</v>
      </c>
      <c r="AB16" s="33"/>
    </row>
    <row r="17" spans="1:28" x14ac:dyDescent="0.25">
      <c r="A17" s="23"/>
      <c r="B17" s="160" t="s">
        <v>113</v>
      </c>
      <c r="C17" s="160"/>
      <c r="D17" s="160"/>
      <c r="E17" s="160"/>
      <c r="F17" s="160"/>
      <c r="G17" s="160"/>
      <c r="H17" s="160"/>
      <c r="I17" s="160"/>
      <c r="J17" s="160"/>
      <c r="K17" s="161" t="s">
        <v>114</v>
      </c>
      <c r="L17" s="161"/>
      <c r="M17" s="162"/>
      <c r="N17" s="162"/>
      <c r="O17" s="162"/>
      <c r="P17" s="162"/>
      <c r="Q17" s="163">
        <v>148040707.46000001</v>
      </c>
      <c r="R17" s="164"/>
      <c r="S17" s="165">
        <v>66422370.140000001</v>
      </c>
      <c r="T17" s="166"/>
      <c r="U17" s="167"/>
      <c r="V17" s="176">
        <f t="shared" si="0"/>
        <v>81618337.320000008</v>
      </c>
      <c r="W17" s="176"/>
      <c r="X17" s="176"/>
      <c r="Y17" s="177">
        <f t="shared" si="1"/>
        <v>44.867638962038228</v>
      </c>
      <c r="Z17" s="177"/>
      <c r="AA17" s="55">
        <v>65557330.07</v>
      </c>
      <c r="AB17" s="22">
        <f t="shared" si="2"/>
        <v>101.31951693132764</v>
      </c>
    </row>
    <row r="18" spans="1:28" x14ac:dyDescent="0.25">
      <c r="A18" s="178" t="s">
        <v>115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116</v>
      </c>
      <c r="L18" s="180"/>
      <c r="M18" s="181"/>
      <c r="N18" s="181"/>
      <c r="O18" s="181"/>
      <c r="P18" s="181"/>
      <c r="Q18" s="182">
        <v>3149000</v>
      </c>
      <c r="R18" s="183"/>
      <c r="S18" s="165">
        <v>1142287.01</v>
      </c>
      <c r="T18" s="166"/>
      <c r="U18" s="167"/>
      <c r="V18" s="176">
        <f t="shared" si="0"/>
        <v>2006712.99</v>
      </c>
      <c r="W18" s="176"/>
      <c r="X18" s="176"/>
      <c r="Y18" s="177">
        <f t="shared" si="1"/>
        <v>36.274595427119721</v>
      </c>
      <c r="Z18" s="177"/>
      <c r="AA18" s="55">
        <v>1090666.28</v>
      </c>
      <c r="AB18" s="22">
        <f t="shared" si="2"/>
        <v>104.73295369505693</v>
      </c>
    </row>
    <row r="19" spans="1:28" x14ac:dyDescent="0.25">
      <c r="A19" s="23"/>
      <c r="B19" s="160" t="s">
        <v>117</v>
      </c>
      <c r="C19" s="160"/>
      <c r="D19" s="160"/>
      <c r="E19" s="160"/>
      <c r="F19" s="160"/>
      <c r="G19" s="160"/>
      <c r="H19" s="160"/>
      <c r="I19" s="160"/>
      <c r="J19" s="160"/>
      <c r="K19" s="161" t="s">
        <v>118</v>
      </c>
      <c r="L19" s="161"/>
      <c r="M19" s="162"/>
      <c r="N19" s="162"/>
      <c r="O19" s="162"/>
      <c r="P19" s="162"/>
      <c r="Q19" s="163">
        <v>3087000</v>
      </c>
      <c r="R19" s="164"/>
      <c r="S19" s="165">
        <v>1142287.01</v>
      </c>
      <c r="T19" s="166"/>
      <c r="U19" s="167"/>
      <c r="V19" s="176">
        <f t="shared" si="0"/>
        <v>1944712.99</v>
      </c>
      <c r="W19" s="176"/>
      <c r="X19" s="176"/>
      <c r="Y19" s="177">
        <f t="shared" si="1"/>
        <v>37.003142533203757</v>
      </c>
      <c r="Z19" s="177"/>
      <c r="AA19" s="55">
        <v>1090666.28</v>
      </c>
      <c r="AB19" s="22">
        <f t="shared" si="2"/>
        <v>104.73295369505693</v>
      </c>
    </row>
    <row r="20" spans="1:28" x14ac:dyDescent="0.25">
      <c r="A20" s="23"/>
      <c r="B20" s="160" t="s">
        <v>119</v>
      </c>
      <c r="C20" s="160"/>
      <c r="D20" s="160"/>
      <c r="E20" s="160"/>
      <c r="F20" s="160"/>
      <c r="G20" s="160"/>
      <c r="H20" s="160"/>
      <c r="I20" s="160"/>
      <c r="J20" s="160"/>
      <c r="K20" s="161" t="s">
        <v>120</v>
      </c>
      <c r="L20" s="161"/>
      <c r="M20" s="162"/>
      <c r="N20" s="162"/>
      <c r="O20" s="162"/>
      <c r="P20" s="162"/>
      <c r="Q20" s="163">
        <v>62000</v>
      </c>
      <c r="R20" s="164"/>
      <c r="S20" s="165">
        <v>0</v>
      </c>
      <c r="T20" s="166"/>
      <c r="U20" s="167"/>
      <c r="V20" s="176">
        <f t="shared" si="0"/>
        <v>62000</v>
      </c>
      <c r="W20" s="176"/>
      <c r="X20" s="176"/>
      <c r="Y20" s="177">
        <f t="shared" si="1"/>
        <v>0</v>
      </c>
      <c r="Z20" s="177"/>
      <c r="AA20" s="55">
        <v>0</v>
      </c>
      <c r="AB20" s="22"/>
    </row>
    <row r="21" spans="1:28" x14ac:dyDescent="0.25">
      <c r="A21" s="178" t="s">
        <v>121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80" t="s">
        <v>122</v>
      </c>
      <c r="L21" s="180"/>
      <c r="M21" s="181"/>
      <c r="N21" s="181"/>
      <c r="O21" s="181"/>
      <c r="P21" s="181"/>
      <c r="Q21" s="182">
        <v>20402000</v>
      </c>
      <c r="R21" s="183"/>
      <c r="S21" s="165">
        <f>SUM(S22:U24)</f>
        <v>5780175.0999999996</v>
      </c>
      <c r="T21" s="166"/>
      <c r="U21" s="167"/>
      <c r="V21" s="176">
        <f t="shared" si="0"/>
        <v>14621824.9</v>
      </c>
      <c r="W21" s="176"/>
      <c r="X21" s="176"/>
      <c r="Y21" s="177">
        <f t="shared" si="1"/>
        <v>28.331414077051271</v>
      </c>
      <c r="Z21" s="177"/>
      <c r="AA21" s="55">
        <v>5503697.1799999997</v>
      </c>
      <c r="AB21" s="22">
        <f t="shared" si="2"/>
        <v>105.02349440671807</v>
      </c>
    </row>
    <row r="22" spans="1:28" ht="30" customHeight="1" x14ac:dyDescent="0.25">
      <c r="A22" s="23"/>
      <c r="B22" s="160" t="s">
        <v>123</v>
      </c>
      <c r="C22" s="160"/>
      <c r="D22" s="160"/>
      <c r="E22" s="160"/>
      <c r="F22" s="160"/>
      <c r="G22" s="160"/>
      <c r="H22" s="160"/>
      <c r="I22" s="160"/>
      <c r="J22" s="160"/>
      <c r="K22" s="161" t="s">
        <v>124</v>
      </c>
      <c r="L22" s="161"/>
      <c r="M22" s="162"/>
      <c r="N22" s="162"/>
      <c r="O22" s="162"/>
      <c r="P22" s="162"/>
      <c r="Q22" s="163">
        <v>8834000</v>
      </c>
      <c r="R22" s="164"/>
      <c r="S22" s="165">
        <v>4121435.04</v>
      </c>
      <c r="T22" s="166"/>
      <c r="U22" s="167"/>
      <c r="V22" s="176">
        <f t="shared" si="0"/>
        <v>4712564.96</v>
      </c>
      <c r="W22" s="176"/>
      <c r="X22" s="176"/>
      <c r="Y22" s="177">
        <f t="shared" si="1"/>
        <v>46.654234095539962</v>
      </c>
      <c r="Z22" s="177"/>
      <c r="AA22" s="55">
        <v>4422105.25</v>
      </c>
      <c r="AB22" s="22">
        <f t="shared" si="2"/>
        <v>93.200745052370706</v>
      </c>
    </row>
    <row r="23" spans="1:28" ht="22.9" customHeight="1" x14ac:dyDescent="0.25">
      <c r="A23" s="23"/>
      <c r="B23" s="160" t="s">
        <v>125</v>
      </c>
      <c r="C23" s="160"/>
      <c r="D23" s="160"/>
      <c r="E23" s="160"/>
      <c r="F23" s="160"/>
      <c r="G23" s="160"/>
      <c r="H23" s="160"/>
      <c r="I23" s="160"/>
      <c r="J23" s="160"/>
      <c r="K23" s="161" t="s">
        <v>126</v>
      </c>
      <c r="L23" s="161"/>
      <c r="M23" s="162"/>
      <c r="N23" s="162"/>
      <c r="O23" s="162"/>
      <c r="P23" s="162"/>
      <c r="Q23" s="163">
        <v>5732480</v>
      </c>
      <c r="R23" s="164"/>
      <c r="S23" s="165">
        <v>183061.54</v>
      </c>
      <c r="T23" s="166"/>
      <c r="U23" s="167"/>
      <c r="V23" s="176">
        <f t="shared" si="0"/>
        <v>5549418.46</v>
      </c>
      <c r="W23" s="176"/>
      <c r="X23" s="176"/>
      <c r="Y23" s="177">
        <f t="shared" si="1"/>
        <v>3.1934091353131633</v>
      </c>
      <c r="Z23" s="177"/>
      <c r="AA23" s="55">
        <v>64000</v>
      </c>
      <c r="AB23" s="22">
        <f t="shared" si="2"/>
        <v>286.03365625000004</v>
      </c>
    </row>
    <row r="24" spans="1:28" ht="23.45" customHeight="1" x14ac:dyDescent="0.25">
      <c r="A24" s="23"/>
      <c r="B24" s="160" t="s">
        <v>127</v>
      </c>
      <c r="C24" s="160"/>
      <c r="D24" s="160"/>
      <c r="E24" s="160"/>
      <c r="F24" s="160"/>
      <c r="G24" s="160"/>
      <c r="H24" s="160"/>
      <c r="I24" s="160"/>
      <c r="J24" s="160"/>
      <c r="K24" s="161" t="s">
        <v>128</v>
      </c>
      <c r="L24" s="161"/>
      <c r="M24" s="162"/>
      <c r="N24" s="162"/>
      <c r="O24" s="162"/>
      <c r="P24" s="162"/>
      <c r="Q24" s="163">
        <v>5835520</v>
      </c>
      <c r="R24" s="164"/>
      <c r="S24" s="165">
        <v>1475678.52</v>
      </c>
      <c r="T24" s="166"/>
      <c r="U24" s="167"/>
      <c r="V24" s="176">
        <f t="shared" si="0"/>
        <v>4359841.4800000004</v>
      </c>
      <c r="W24" s="176"/>
      <c r="X24" s="176"/>
      <c r="Y24" s="177">
        <f t="shared" si="1"/>
        <v>25.287866719675367</v>
      </c>
      <c r="Z24" s="177"/>
      <c r="AA24" s="55">
        <v>1017591.93</v>
      </c>
      <c r="AB24" s="22">
        <f t="shared" si="2"/>
        <v>145.01672787440444</v>
      </c>
    </row>
    <row r="25" spans="1:28" x14ac:dyDescent="0.25">
      <c r="A25" s="178" t="s">
        <v>129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80" t="s">
        <v>130</v>
      </c>
      <c r="L25" s="180"/>
      <c r="M25" s="181"/>
      <c r="N25" s="181"/>
      <c r="O25" s="181"/>
      <c r="P25" s="181"/>
      <c r="Q25" s="182">
        <v>244996764.50999999</v>
      </c>
      <c r="R25" s="183"/>
      <c r="S25" s="165">
        <v>63146680.57</v>
      </c>
      <c r="T25" s="166"/>
      <c r="U25" s="167"/>
      <c r="V25" s="176">
        <f t="shared" si="0"/>
        <v>181850083.94</v>
      </c>
      <c r="W25" s="176"/>
      <c r="X25" s="176"/>
      <c r="Y25" s="177">
        <f t="shared" si="1"/>
        <v>25.77449571478833</v>
      </c>
      <c r="Z25" s="177"/>
      <c r="AA25" s="55">
        <v>44164732.340000004</v>
      </c>
      <c r="AB25" s="22">
        <f t="shared" si="2"/>
        <v>142.97987834244847</v>
      </c>
    </row>
    <row r="26" spans="1:28" x14ac:dyDescent="0.25">
      <c r="A26" s="23"/>
      <c r="B26" s="160" t="s">
        <v>131</v>
      </c>
      <c r="C26" s="160"/>
      <c r="D26" s="160"/>
      <c r="E26" s="160"/>
      <c r="F26" s="160"/>
      <c r="G26" s="160"/>
      <c r="H26" s="160"/>
      <c r="I26" s="160"/>
      <c r="J26" s="160"/>
      <c r="K26" s="161" t="s">
        <v>132</v>
      </c>
      <c r="L26" s="161"/>
      <c r="M26" s="162"/>
      <c r="N26" s="162"/>
      <c r="O26" s="162"/>
      <c r="P26" s="162"/>
      <c r="Q26" s="163">
        <v>6559000</v>
      </c>
      <c r="R26" s="164"/>
      <c r="S26" s="165">
        <v>901792.37</v>
      </c>
      <c r="T26" s="166"/>
      <c r="U26" s="167"/>
      <c r="V26" s="176">
        <f t="shared" si="0"/>
        <v>5657207.6299999999</v>
      </c>
      <c r="W26" s="176"/>
      <c r="X26" s="176"/>
      <c r="Y26" s="177">
        <f t="shared" si="1"/>
        <v>13.748930782131422</v>
      </c>
      <c r="Z26" s="177"/>
      <c r="AA26" s="55">
        <v>72544.740000000005</v>
      </c>
      <c r="AB26" s="22">
        <f t="shared" si="2"/>
        <v>1243.0844331373989</v>
      </c>
    </row>
    <row r="27" spans="1:28" x14ac:dyDescent="0.25">
      <c r="A27" s="23"/>
      <c r="B27" s="160" t="s">
        <v>133</v>
      </c>
      <c r="C27" s="160"/>
      <c r="D27" s="160"/>
      <c r="E27" s="160"/>
      <c r="F27" s="160"/>
      <c r="G27" s="160"/>
      <c r="H27" s="160"/>
      <c r="I27" s="160"/>
      <c r="J27" s="160"/>
      <c r="K27" s="161" t="s">
        <v>134</v>
      </c>
      <c r="L27" s="161"/>
      <c r="M27" s="162"/>
      <c r="N27" s="162"/>
      <c r="O27" s="162"/>
      <c r="P27" s="162"/>
      <c r="Q27" s="163">
        <v>42711680</v>
      </c>
      <c r="R27" s="164"/>
      <c r="S27" s="165">
        <v>19319676.949999999</v>
      </c>
      <c r="T27" s="166"/>
      <c r="U27" s="167"/>
      <c r="V27" s="176">
        <f t="shared" si="0"/>
        <v>23392003.050000001</v>
      </c>
      <c r="W27" s="176"/>
      <c r="X27" s="176"/>
      <c r="Y27" s="177">
        <f t="shared" si="1"/>
        <v>45.232772276810465</v>
      </c>
      <c r="Z27" s="177"/>
      <c r="AA27" s="55">
        <v>20895698.559999999</v>
      </c>
      <c r="AB27" s="22">
        <f t="shared" si="2"/>
        <v>92.457674456421714</v>
      </c>
    </row>
    <row r="28" spans="1:28" x14ac:dyDescent="0.25">
      <c r="A28" s="23"/>
      <c r="B28" s="160" t="s">
        <v>135</v>
      </c>
      <c r="C28" s="160"/>
      <c r="D28" s="160"/>
      <c r="E28" s="160"/>
      <c r="F28" s="160"/>
      <c r="G28" s="160"/>
      <c r="H28" s="160"/>
      <c r="I28" s="160"/>
      <c r="J28" s="160"/>
      <c r="K28" s="161" t="s">
        <v>136</v>
      </c>
      <c r="L28" s="161"/>
      <c r="M28" s="162"/>
      <c r="N28" s="162"/>
      <c r="O28" s="162"/>
      <c r="P28" s="162"/>
      <c r="Q28" s="163">
        <v>183895084.50999999</v>
      </c>
      <c r="R28" s="164"/>
      <c r="S28" s="165">
        <v>40444763.299999997</v>
      </c>
      <c r="T28" s="166"/>
      <c r="U28" s="167"/>
      <c r="V28" s="176">
        <f t="shared" si="0"/>
        <v>143450321.20999998</v>
      </c>
      <c r="W28" s="176"/>
      <c r="X28" s="176"/>
      <c r="Y28" s="177">
        <f t="shared" si="1"/>
        <v>21.993390094013449</v>
      </c>
      <c r="Z28" s="177"/>
      <c r="AA28" s="55">
        <v>19727148.059999999</v>
      </c>
      <c r="AB28" s="22">
        <f t="shared" si="2"/>
        <v>205.02083310262336</v>
      </c>
    </row>
    <row r="29" spans="1:28" x14ac:dyDescent="0.25">
      <c r="A29" s="23"/>
      <c r="B29" s="160" t="s">
        <v>137</v>
      </c>
      <c r="C29" s="160"/>
      <c r="D29" s="160"/>
      <c r="E29" s="160"/>
      <c r="F29" s="160"/>
      <c r="G29" s="160"/>
      <c r="H29" s="160"/>
      <c r="I29" s="160"/>
      <c r="J29" s="160"/>
      <c r="K29" s="161" t="s">
        <v>138</v>
      </c>
      <c r="L29" s="161"/>
      <c r="M29" s="162"/>
      <c r="N29" s="162"/>
      <c r="O29" s="162"/>
      <c r="P29" s="162"/>
      <c r="Q29" s="163">
        <v>6153000</v>
      </c>
      <c r="R29" s="164"/>
      <c r="S29" s="165">
        <v>1924707.75</v>
      </c>
      <c r="T29" s="166"/>
      <c r="U29" s="167"/>
      <c r="V29" s="176">
        <f t="shared" si="0"/>
        <v>4228292.25</v>
      </c>
      <c r="W29" s="176"/>
      <c r="X29" s="176"/>
      <c r="Y29" s="177">
        <f t="shared" si="1"/>
        <v>31.28080204778157</v>
      </c>
      <c r="Z29" s="177"/>
      <c r="AA29" s="55">
        <v>1902302.36</v>
      </c>
      <c r="AB29" s="22">
        <f t="shared" si="2"/>
        <v>101.17780382714766</v>
      </c>
    </row>
    <row r="30" spans="1:28" x14ac:dyDescent="0.25">
      <c r="A30" s="23"/>
      <c r="B30" s="160" t="s">
        <v>139</v>
      </c>
      <c r="C30" s="160"/>
      <c r="D30" s="160"/>
      <c r="E30" s="160"/>
      <c r="F30" s="160"/>
      <c r="G30" s="160"/>
      <c r="H30" s="160"/>
      <c r="I30" s="160"/>
      <c r="J30" s="160"/>
      <c r="K30" s="161" t="s">
        <v>140</v>
      </c>
      <c r="L30" s="161"/>
      <c r="M30" s="162"/>
      <c r="N30" s="162"/>
      <c r="O30" s="162"/>
      <c r="P30" s="162"/>
      <c r="Q30" s="163">
        <v>5678000</v>
      </c>
      <c r="R30" s="164"/>
      <c r="S30" s="165">
        <v>555740.19999999995</v>
      </c>
      <c r="T30" s="166"/>
      <c r="U30" s="167"/>
      <c r="V30" s="176">
        <f t="shared" si="0"/>
        <v>5122259.8</v>
      </c>
      <c r="W30" s="176"/>
      <c r="X30" s="176"/>
      <c r="Y30" s="177">
        <f t="shared" si="1"/>
        <v>9.7876047904191612</v>
      </c>
      <c r="Z30" s="177"/>
      <c r="AA30" s="55">
        <v>1567038.62</v>
      </c>
      <c r="AB30" s="22">
        <f t="shared" si="2"/>
        <v>35.464358880957249</v>
      </c>
    </row>
    <row r="31" spans="1:28" x14ac:dyDescent="0.25">
      <c r="A31" s="178" t="s">
        <v>141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80" t="s">
        <v>142</v>
      </c>
      <c r="L31" s="180"/>
      <c r="M31" s="181"/>
      <c r="N31" s="181"/>
      <c r="O31" s="181"/>
      <c r="P31" s="181"/>
      <c r="Q31" s="182">
        <v>439021902.38999999</v>
      </c>
      <c r="R31" s="183"/>
      <c r="S31" s="165">
        <v>176697656.06999999</v>
      </c>
      <c r="T31" s="166"/>
      <c r="U31" s="167"/>
      <c r="V31" s="176">
        <f t="shared" si="0"/>
        <v>262324246.31999999</v>
      </c>
      <c r="W31" s="176"/>
      <c r="X31" s="176"/>
      <c r="Y31" s="177">
        <f t="shared" si="1"/>
        <v>40.248027514816947</v>
      </c>
      <c r="Z31" s="177"/>
      <c r="AA31" s="55">
        <v>110736382.5</v>
      </c>
      <c r="AB31" s="22">
        <f t="shared" si="2"/>
        <v>159.56603609477671</v>
      </c>
    </row>
    <row r="32" spans="1:28" x14ac:dyDescent="0.25">
      <c r="A32" s="23"/>
      <c r="B32" s="160" t="s">
        <v>143</v>
      </c>
      <c r="C32" s="160"/>
      <c r="D32" s="160"/>
      <c r="E32" s="160"/>
      <c r="F32" s="160"/>
      <c r="G32" s="160"/>
      <c r="H32" s="160"/>
      <c r="I32" s="160"/>
      <c r="J32" s="160"/>
      <c r="K32" s="161" t="s">
        <v>144</v>
      </c>
      <c r="L32" s="161"/>
      <c r="M32" s="162"/>
      <c r="N32" s="162"/>
      <c r="O32" s="162"/>
      <c r="P32" s="162"/>
      <c r="Q32" s="163">
        <v>36256642.030000001</v>
      </c>
      <c r="R32" s="164"/>
      <c r="S32" s="165">
        <v>8366085.5499999998</v>
      </c>
      <c r="T32" s="166"/>
      <c r="U32" s="167"/>
      <c r="V32" s="176">
        <f t="shared" si="0"/>
        <v>27890556.48</v>
      </c>
      <c r="W32" s="176"/>
      <c r="X32" s="176"/>
      <c r="Y32" s="177">
        <f t="shared" si="1"/>
        <v>23.07462876202824</v>
      </c>
      <c r="Z32" s="177"/>
      <c r="AA32" s="55">
        <v>4422688.63</v>
      </c>
      <c r="AB32" s="22">
        <f t="shared" si="2"/>
        <v>189.16288823163208</v>
      </c>
    </row>
    <row r="33" spans="1:28" x14ac:dyDescent="0.25">
      <c r="A33" s="23"/>
      <c r="B33" s="160" t="s">
        <v>145</v>
      </c>
      <c r="C33" s="160"/>
      <c r="D33" s="160"/>
      <c r="E33" s="160"/>
      <c r="F33" s="160"/>
      <c r="G33" s="160"/>
      <c r="H33" s="160"/>
      <c r="I33" s="160"/>
      <c r="J33" s="160"/>
      <c r="K33" s="161" t="s">
        <v>146</v>
      </c>
      <c r="L33" s="161"/>
      <c r="M33" s="162"/>
      <c r="N33" s="162"/>
      <c r="O33" s="162"/>
      <c r="P33" s="162"/>
      <c r="Q33" s="163">
        <v>83926063.670000002</v>
      </c>
      <c r="R33" s="164"/>
      <c r="S33" s="165">
        <v>26763287.579999998</v>
      </c>
      <c r="T33" s="166"/>
      <c r="U33" s="167"/>
      <c r="V33" s="176">
        <f t="shared" si="0"/>
        <v>57162776.090000004</v>
      </c>
      <c r="W33" s="176"/>
      <c r="X33" s="176"/>
      <c r="Y33" s="177">
        <f t="shared" si="1"/>
        <v>31.889125272494738</v>
      </c>
      <c r="Z33" s="177"/>
      <c r="AA33" s="55">
        <v>43948094.859999999</v>
      </c>
      <c r="AB33" s="22">
        <f t="shared" si="2"/>
        <v>60.897492064801639</v>
      </c>
    </row>
    <row r="34" spans="1:28" x14ac:dyDescent="0.25">
      <c r="A34" s="23"/>
      <c r="B34" s="160" t="s">
        <v>147</v>
      </c>
      <c r="C34" s="160"/>
      <c r="D34" s="160"/>
      <c r="E34" s="160"/>
      <c r="F34" s="160"/>
      <c r="G34" s="160"/>
      <c r="H34" s="160"/>
      <c r="I34" s="160"/>
      <c r="J34" s="160"/>
      <c r="K34" s="161" t="s">
        <v>148</v>
      </c>
      <c r="L34" s="161"/>
      <c r="M34" s="162"/>
      <c r="N34" s="162"/>
      <c r="O34" s="162"/>
      <c r="P34" s="162"/>
      <c r="Q34" s="163">
        <v>315677693.69</v>
      </c>
      <c r="R34" s="164"/>
      <c r="S34" s="165">
        <v>140104883.16</v>
      </c>
      <c r="T34" s="166"/>
      <c r="U34" s="167"/>
      <c r="V34" s="176">
        <f t="shared" si="0"/>
        <v>175572810.53</v>
      </c>
      <c r="W34" s="176"/>
      <c r="X34" s="176"/>
      <c r="Y34" s="177">
        <f t="shared" si="1"/>
        <v>44.382256320456079</v>
      </c>
      <c r="Z34" s="177"/>
      <c r="AA34" s="55">
        <v>62043779.689999998</v>
      </c>
      <c r="AB34" s="22">
        <f t="shared" si="2"/>
        <v>225.81616377988269</v>
      </c>
    </row>
    <row r="35" spans="1:28" ht="16.899999999999999" customHeight="1" x14ac:dyDescent="0.25">
      <c r="A35" s="23"/>
      <c r="B35" s="160" t="s">
        <v>149</v>
      </c>
      <c r="C35" s="160"/>
      <c r="D35" s="160"/>
      <c r="E35" s="160"/>
      <c r="F35" s="160"/>
      <c r="G35" s="160"/>
      <c r="H35" s="160"/>
      <c r="I35" s="160"/>
      <c r="J35" s="160"/>
      <c r="K35" s="161" t="s">
        <v>150</v>
      </c>
      <c r="L35" s="161"/>
      <c r="M35" s="162"/>
      <c r="N35" s="162"/>
      <c r="O35" s="162"/>
      <c r="P35" s="162"/>
      <c r="Q35" s="163">
        <v>3161503</v>
      </c>
      <c r="R35" s="164"/>
      <c r="S35" s="165">
        <v>1463399.78</v>
      </c>
      <c r="T35" s="166"/>
      <c r="U35" s="167"/>
      <c r="V35" s="176">
        <f t="shared" si="0"/>
        <v>1698103.22</v>
      </c>
      <c r="W35" s="176"/>
      <c r="X35" s="176"/>
      <c r="Y35" s="177">
        <f t="shared" si="1"/>
        <v>46.2881034748346</v>
      </c>
      <c r="Z35" s="177"/>
      <c r="AA35" s="55">
        <v>321819.32</v>
      </c>
      <c r="AB35" s="22">
        <f t="shared" si="2"/>
        <v>454.72713695374159</v>
      </c>
    </row>
    <row r="36" spans="1:28" x14ac:dyDescent="0.25">
      <c r="A36" s="178" t="s">
        <v>151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80" t="s">
        <v>152</v>
      </c>
      <c r="L36" s="180"/>
      <c r="M36" s="181"/>
      <c r="N36" s="181"/>
      <c r="O36" s="181"/>
      <c r="P36" s="181"/>
      <c r="Q36" s="182">
        <v>4987191</v>
      </c>
      <c r="R36" s="183"/>
      <c r="S36" s="165">
        <v>2793629.99</v>
      </c>
      <c r="T36" s="166"/>
      <c r="U36" s="167"/>
      <c r="V36" s="176">
        <f t="shared" si="0"/>
        <v>2193561.0099999998</v>
      </c>
      <c r="W36" s="176"/>
      <c r="X36" s="176"/>
      <c r="Y36" s="177">
        <f t="shared" si="1"/>
        <v>56.016101849718616</v>
      </c>
      <c r="Z36" s="177"/>
      <c r="AA36" s="55">
        <v>1246762.72</v>
      </c>
      <c r="AB36" s="22">
        <f t="shared" si="2"/>
        <v>224.07070288402596</v>
      </c>
    </row>
    <row r="37" spans="1:28" ht="22.9" customHeight="1" x14ac:dyDescent="0.25">
      <c r="A37" s="23"/>
      <c r="B37" s="160" t="s">
        <v>153</v>
      </c>
      <c r="C37" s="160"/>
      <c r="D37" s="160"/>
      <c r="E37" s="160"/>
      <c r="F37" s="160"/>
      <c r="G37" s="160"/>
      <c r="H37" s="160"/>
      <c r="I37" s="160"/>
      <c r="J37" s="160"/>
      <c r="K37" s="161" t="s">
        <v>154</v>
      </c>
      <c r="L37" s="161"/>
      <c r="M37" s="162"/>
      <c r="N37" s="162"/>
      <c r="O37" s="162"/>
      <c r="P37" s="162"/>
      <c r="Q37" s="163">
        <v>400000</v>
      </c>
      <c r="R37" s="164"/>
      <c r="S37" s="165">
        <v>0</v>
      </c>
      <c r="T37" s="166"/>
      <c r="U37" s="167"/>
      <c r="V37" s="176">
        <f t="shared" si="0"/>
        <v>400000</v>
      </c>
      <c r="W37" s="176"/>
      <c r="X37" s="176"/>
      <c r="Y37" s="177">
        <f t="shared" si="1"/>
        <v>0</v>
      </c>
      <c r="Z37" s="177"/>
      <c r="AA37" s="55">
        <v>1246762.72</v>
      </c>
      <c r="AB37" s="22">
        <f t="shared" si="2"/>
        <v>0</v>
      </c>
    </row>
    <row r="38" spans="1:28" ht="22.15" customHeight="1" x14ac:dyDescent="0.25">
      <c r="A38" s="23"/>
      <c r="B38" s="160" t="s">
        <v>155</v>
      </c>
      <c r="C38" s="160"/>
      <c r="D38" s="160"/>
      <c r="E38" s="160"/>
      <c r="F38" s="160"/>
      <c r="G38" s="160"/>
      <c r="H38" s="160"/>
      <c r="I38" s="160"/>
      <c r="J38" s="160"/>
      <c r="K38" s="161" t="s">
        <v>156</v>
      </c>
      <c r="L38" s="161"/>
      <c r="M38" s="162"/>
      <c r="N38" s="162"/>
      <c r="O38" s="162"/>
      <c r="P38" s="162"/>
      <c r="Q38" s="163">
        <v>4587191</v>
      </c>
      <c r="R38" s="164"/>
      <c r="S38" s="165">
        <v>2793629.99</v>
      </c>
      <c r="T38" s="166"/>
      <c r="U38" s="167"/>
      <c r="V38" s="176">
        <f t="shared" si="0"/>
        <v>1793561.0099999998</v>
      </c>
      <c r="W38" s="176"/>
      <c r="X38" s="176"/>
      <c r="Y38" s="177">
        <f t="shared" si="1"/>
        <v>60.900668622693068</v>
      </c>
      <c r="Z38" s="177"/>
      <c r="AA38" s="55">
        <v>0</v>
      </c>
      <c r="AB38" s="22">
        <v>0</v>
      </c>
    </row>
    <row r="39" spans="1:28" x14ac:dyDescent="0.25">
      <c r="A39" s="178" t="s">
        <v>157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80" t="s">
        <v>158</v>
      </c>
      <c r="L39" s="180"/>
      <c r="M39" s="181"/>
      <c r="N39" s="181"/>
      <c r="O39" s="181"/>
      <c r="P39" s="181"/>
      <c r="Q39" s="182">
        <v>1202086243.6099999</v>
      </c>
      <c r="R39" s="183"/>
      <c r="S39" s="165">
        <v>572508934.45000005</v>
      </c>
      <c r="T39" s="166"/>
      <c r="U39" s="167"/>
      <c r="V39" s="176">
        <f t="shared" si="0"/>
        <v>629577309.15999985</v>
      </c>
      <c r="W39" s="176"/>
      <c r="X39" s="176"/>
      <c r="Y39" s="177">
        <f t="shared" si="1"/>
        <v>47.626277855962435</v>
      </c>
      <c r="Z39" s="177"/>
      <c r="AA39" s="55">
        <v>542335158.58000004</v>
      </c>
      <c r="AB39" s="22">
        <f t="shared" si="2"/>
        <v>105.56367688737058</v>
      </c>
    </row>
    <row r="40" spans="1:28" x14ac:dyDescent="0.25">
      <c r="A40" s="23"/>
      <c r="B40" s="160" t="s">
        <v>159</v>
      </c>
      <c r="C40" s="160"/>
      <c r="D40" s="160"/>
      <c r="E40" s="160"/>
      <c r="F40" s="160"/>
      <c r="G40" s="160"/>
      <c r="H40" s="160"/>
      <c r="I40" s="160"/>
      <c r="J40" s="160"/>
      <c r="K40" s="161" t="s">
        <v>160</v>
      </c>
      <c r="L40" s="161"/>
      <c r="M40" s="162"/>
      <c r="N40" s="162"/>
      <c r="O40" s="162"/>
      <c r="P40" s="162"/>
      <c r="Q40" s="163">
        <v>453534677.11000001</v>
      </c>
      <c r="R40" s="164"/>
      <c r="S40" s="165">
        <v>198108224.91</v>
      </c>
      <c r="T40" s="166"/>
      <c r="U40" s="167"/>
      <c r="V40" s="176">
        <f t="shared" si="0"/>
        <v>255426452.20000002</v>
      </c>
      <c r="W40" s="176"/>
      <c r="X40" s="176"/>
      <c r="Y40" s="177">
        <f t="shared" si="1"/>
        <v>43.680943246143656</v>
      </c>
      <c r="Z40" s="177"/>
      <c r="AA40" s="55">
        <v>197496685.38</v>
      </c>
      <c r="AB40" s="22">
        <f t="shared" si="2"/>
        <v>100.309645465099</v>
      </c>
    </row>
    <row r="41" spans="1:28" x14ac:dyDescent="0.25">
      <c r="A41" s="23"/>
      <c r="B41" s="160" t="s">
        <v>161</v>
      </c>
      <c r="C41" s="160"/>
      <c r="D41" s="160"/>
      <c r="E41" s="160"/>
      <c r="F41" s="160"/>
      <c r="G41" s="160"/>
      <c r="H41" s="160"/>
      <c r="I41" s="160"/>
      <c r="J41" s="160"/>
      <c r="K41" s="161" t="s">
        <v>162</v>
      </c>
      <c r="L41" s="161"/>
      <c r="M41" s="162"/>
      <c r="N41" s="162"/>
      <c r="O41" s="162"/>
      <c r="P41" s="162"/>
      <c r="Q41" s="163">
        <v>583395405</v>
      </c>
      <c r="R41" s="164"/>
      <c r="S41" s="165">
        <v>301743181.62</v>
      </c>
      <c r="T41" s="166"/>
      <c r="U41" s="167"/>
      <c r="V41" s="176">
        <f t="shared" si="0"/>
        <v>281652223.38</v>
      </c>
      <c r="W41" s="176"/>
      <c r="X41" s="176"/>
      <c r="Y41" s="177">
        <f t="shared" si="1"/>
        <v>51.721898910053973</v>
      </c>
      <c r="Z41" s="177"/>
      <c r="AA41" s="55">
        <v>285269566.50999999</v>
      </c>
      <c r="AB41" s="22">
        <f t="shared" si="2"/>
        <v>105.77475379218994</v>
      </c>
    </row>
    <row r="42" spans="1:28" x14ac:dyDescent="0.25">
      <c r="A42" s="23"/>
      <c r="B42" s="160" t="s">
        <v>163</v>
      </c>
      <c r="C42" s="160"/>
      <c r="D42" s="160"/>
      <c r="E42" s="160"/>
      <c r="F42" s="160"/>
      <c r="G42" s="160"/>
      <c r="H42" s="160"/>
      <c r="I42" s="160"/>
      <c r="J42" s="160"/>
      <c r="K42" s="161" t="s">
        <v>164</v>
      </c>
      <c r="L42" s="161"/>
      <c r="M42" s="162"/>
      <c r="N42" s="162"/>
      <c r="O42" s="162"/>
      <c r="P42" s="162"/>
      <c r="Q42" s="163">
        <v>115227000</v>
      </c>
      <c r="R42" s="164"/>
      <c r="S42" s="165">
        <v>55888475.030000001</v>
      </c>
      <c r="T42" s="166"/>
      <c r="U42" s="167"/>
      <c r="V42" s="176">
        <f t="shared" si="0"/>
        <v>59338524.969999999</v>
      </c>
      <c r="W42" s="176"/>
      <c r="X42" s="176"/>
      <c r="Y42" s="177">
        <f t="shared" si="1"/>
        <v>48.502933366311716</v>
      </c>
      <c r="Z42" s="177"/>
      <c r="AA42" s="55">
        <v>47522084.649999999</v>
      </c>
      <c r="AB42" s="22">
        <f t="shared" si="2"/>
        <v>117.60526803825724</v>
      </c>
    </row>
    <row r="43" spans="1:28" x14ac:dyDescent="0.25">
      <c r="A43" s="23"/>
      <c r="B43" s="160" t="s">
        <v>165</v>
      </c>
      <c r="C43" s="160"/>
      <c r="D43" s="160"/>
      <c r="E43" s="160"/>
      <c r="F43" s="160"/>
      <c r="G43" s="160"/>
      <c r="H43" s="160"/>
      <c r="I43" s="160"/>
      <c r="J43" s="160"/>
      <c r="K43" s="161" t="s">
        <v>166</v>
      </c>
      <c r="L43" s="161"/>
      <c r="M43" s="162"/>
      <c r="N43" s="162"/>
      <c r="O43" s="162"/>
      <c r="P43" s="162"/>
      <c r="Q43" s="163">
        <v>9615640</v>
      </c>
      <c r="R43" s="164"/>
      <c r="S43" s="165">
        <v>3202220.52</v>
      </c>
      <c r="T43" s="166"/>
      <c r="U43" s="167"/>
      <c r="V43" s="176">
        <f t="shared" si="0"/>
        <v>6413419.4800000004</v>
      </c>
      <c r="W43" s="176"/>
      <c r="X43" s="176"/>
      <c r="Y43" s="177">
        <f t="shared" si="1"/>
        <v>33.302208901331582</v>
      </c>
      <c r="Z43" s="177"/>
      <c r="AA43" s="55">
        <v>1659640.35</v>
      </c>
      <c r="AB43" s="22">
        <f t="shared" si="2"/>
        <v>192.94665377351183</v>
      </c>
    </row>
    <row r="44" spans="1:28" x14ac:dyDescent="0.25">
      <c r="A44" s="23"/>
      <c r="B44" s="160" t="s">
        <v>167</v>
      </c>
      <c r="C44" s="160"/>
      <c r="D44" s="160"/>
      <c r="E44" s="160"/>
      <c r="F44" s="160"/>
      <c r="G44" s="160"/>
      <c r="H44" s="160"/>
      <c r="I44" s="160"/>
      <c r="J44" s="160"/>
      <c r="K44" s="161" t="s">
        <v>168</v>
      </c>
      <c r="L44" s="161"/>
      <c r="M44" s="162"/>
      <c r="N44" s="162"/>
      <c r="O44" s="162"/>
      <c r="P44" s="162"/>
      <c r="Q44" s="163">
        <v>40313521.5</v>
      </c>
      <c r="R44" s="164"/>
      <c r="S44" s="165">
        <v>13566832.369999999</v>
      </c>
      <c r="T44" s="166"/>
      <c r="U44" s="167"/>
      <c r="V44" s="176">
        <f t="shared" si="0"/>
        <v>26746689.130000003</v>
      </c>
      <c r="W44" s="176"/>
      <c r="X44" s="176"/>
      <c r="Y44" s="177">
        <f t="shared" si="1"/>
        <v>33.653305057956793</v>
      </c>
      <c r="Z44" s="177"/>
      <c r="AA44" s="55">
        <v>10387181.689999999</v>
      </c>
      <c r="AB44" s="22">
        <f t="shared" si="2"/>
        <v>130.61129356253707</v>
      </c>
    </row>
    <row r="45" spans="1:28" x14ac:dyDescent="0.25">
      <c r="A45" s="178" t="s">
        <v>169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80" t="s">
        <v>170</v>
      </c>
      <c r="L45" s="180"/>
      <c r="M45" s="181"/>
      <c r="N45" s="181"/>
      <c r="O45" s="181"/>
      <c r="P45" s="181"/>
      <c r="Q45" s="182">
        <v>254933040</v>
      </c>
      <c r="R45" s="183"/>
      <c r="S45" s="165">
        <v>107417655.36</v>
      </c>
      <c r="T45" s="166"/>
      <c r="U45" s="167"/>
      <c r="V45" s="176">
        <f t="shared" si="0"/>
        <v>147515384.63999999</v>
      </c>
      <c r="W45" s="176"/>
      <c r="X45" s="176"/>
      <c r="Y45" s="177">
        <f t="shared" si="1"/>
        <v>42.135635051462927</v>
      </c>
      <c r="Z45" s="177"/>
      <c r="AA45" s="55">
        <v>112853639.56999999</v>
      </c>
      <c r="AB45" s="22">
        <f t="shared" si="2"/>
        <v>95.18315560693263</v>
      </c>
    </row>
    <row r="46" spans="1:28" x14ac:dyDescent="0.25">
      <c r="A46" s="23"/>
      <c r="B46" s="160" t="s">
        <v>171</v>
      </c>
      <c r="C46" s="160"/>
      <c r="D46" s="160"/>
      <c r="E46" s="160"/>
      <c r="F46" s="160"/>
      <c r="G46" s="160"/>
      <c r="H46" s="160"/>
      <c r="I46" s="160"/>
      <c r="J46" s="160"/>
      <c r="K46" s="161" t="s">
        <v>172</v>
      </c>
      <c r="L46" s="161"/>
      <c r="M46" s="162"/>
      <c r="N46" s="162"/>
      <c r="O46" s="162"/>
      <c r="P46" s="162"/>
      <c r="Q46" s="163">
        <v>230282790</v>
      </c>
      <c r="R46" s="164"/>
      <c r="S46" s="165">
        <v>97935480.329999998</v>
      </c>
      <c r="T46" s="166"/>
      <c r="U46" s="167"/>
      <c r="V46" s="176">
        <f t="shared" si="0"/>
        <v>132347309.67</v>
      </c>
      <c r="W46" s="176"/>
      <c r="X46" s="176"/>
      <c r="Y46" s="177">
        <f t="shared" si="1"/>
        <v>42.528354085861125</v>
      </c>
      <c r="Z46" s="177"/>
      <c r="AA46" s="55">
        <v>103972207.37</v>
      </c>
      <c r="AB46" s="22">
        <f t="shared" si="2"/>
        <v>94.193903166336128</v>
      </c>
    </row>
    <row r="47" spans="1:28" x14ac:dyDescent="0.25">
      <c r="A47" s="23"/>
      <c r="B47" s="160" t="s">
        <v>173</v>
      </c>
      <c r="C47" s="160"/>
      <c r="D47" s="160"/>
      <c r="E47" s="160"/>
      <c r="F47" s="160"/>
      <c r="G47" s="160"/>
      <c r="H47" s="160"/>
      <c r="I47" s="160"/>
      <c r="J47" s="160"/>
      <c r="K47" s="161" t="s">
        <v>174</v>
      </c>
      <c r="L47" s="161"/>
      <c r="M47" s="162"/>
      <c r="N47" s="162"/>
      <c r="O47" s="162"/>
      <c r="P47" s="162"/>
      <c r="Q47" s="163">
        <v>24650250</v>
      </c>
      <c r="R47" s="164"/>
      <c r="S47" s="165">
        <v>9482175.0299999993</v>
      </c>
      <c r="T47" s="166"/>
      <c r="U47" s="167"/>
      <c r="V47" s="176">
        <f t="shared" si="0"/>
        <v>15168074.970000001</v>
      </c>
      <c r="W47" s="176"/>
      <c r="X47" s="176"/>
      <c r="Y47" s="177">
        <f t="shared" si="1"/>
        <v>38.466851370675755</v>
      </c>
      <c r="Z47" s="177"/>
      <c r="AA47" s="55">
        <v>8881432.1999999993</v>
      </c>
      <c r="AB47" s="22">
        <f t="shared" si="2"/>
        <v>106.76403103094117</v>
      </c>
    </row>
    <row r="48" spans="1:28" x14ac:dyDescent="0.25">
      <c r="A48" s="178" t="s">
        <v>175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80" t="s">
        <v>176</v>
      </c>
      <c r="L48" s="180"/>
      <c r="M48" s="181"/>
      <c r="N48" s="181"/>
      <c r="O48" s="181"/>
      <c r="P48" s="181"/>
      <c r="Q48" s="182">
        <v>0</v>
      </c>
      <c r="R48" s="183"/>
      <c r="S48" s="165">
        <v>0</v>
      </c>
      <c r="T48" s="166"/>
      <c r="U48" s="167"/>
      <c r="V48" s="176">
        <f t="shared" si="0"/>
        <v>0</v>
      </c>
      <c r="W48" s="176"/>
      <c r="X48" s="176"/>
      <c r="Y48" s="177">
        <v>0</v>
      </c>
      <c r="Z48" s="177"/>
      <c r="AA48" s="55">
        <v>250000</v>
      </c>
      <c r="AB48" s="22">
        <f t="shared" si="2"/>
        <v>0</v>
      </c>
    </row>
    <row r="49" spans="1:32" x14ac:dyDescent="0.25">
      <c r="A49" s="23"/>
      <c r="B49" s="160" t="s">
        <v>177</v>
      </c>
      <c r="C49" s="160"/>
      <c r="D49" s="160"/>
      <c r="E49" s="160"/>
      <c r="F49" s="160"/>
      <c r="G49" s="160"/>
      <c r="H49" s="160"/>
      <c r="I49" s="160"/>
      <c r="J49" s="160"/>
      <c r="K49" s="161" t="s">
        <v>178</v>
      </c>
      <c r="L49" s="161"/>
      <c r="M49" s="162"/>
      <c r="N49" s="162"/>
      <c r="O49" s="162"/>
      <c r="P49" s="162"/>
      <c r="Q49" s="163">
        <v>0</v>
      </c>
      <c r="R49" s="164"/>
      <c r="S49" s="165">
        <v>0</v>
      </c>
      <c r="T49" s="166"/>
      <c r="U49" s="167"/>
      <c r="V49" s="176">
        <f t="shared" si="0"/>
        <v>0</v>
      </c>
      <c r="W49" s="176"/>
      <c r="X49" s="176"/>
      <c r="Y49" s="177">
        <v>0</v>
      </c>
      <c r="Z49" s="177"/>
      <c r="AA49" s="55">
        <v>250000</v>
      </c>
      <c r="AB49" s="22">
        <f t="shared" si="2"/>
        <v>0</v>
      </c>
    </row>
    <row r="50" spans="1:32" x14ac:dyDescent="0.25">
      <c r="A50" s="178" t="s">
        <v>179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80" t="s">
        <v>180</v>
      </c>
      <c r="L50" s="180"/>
      <c r="M50" s="181"/>
      <c r="N50" s="181"/>
      <c r="O50" s="181"/>
      <c r="P50" s="181"/>
      <c r="Q50" s="182">
        <v>67684400</v>
      </c>
      <c r="R50" s="183"/>
      <c r="S50" s="165">
        <v>32578745.359999999</v>
      </c>
      <c r="T50" s="166"/>
      <c r="U50" s="167"/>
      <c r="V50" s="176">
        <f t="shared" si="0"/>
        <v>35105654.640000001</v>
      </c>
      <c r="W50" s="176"/>
      <c r="X50" s="176"/>
      <c r="Y50" s="177">
        <f t="shared" si="1"/>
        <v>48.133314855417197</v>
      </c>
      <c r="Z50" s="177"/>
      <c r="AA50" s="55">
        <v>28633277.780000001</v>
      </c>
      <c r="AB50" s="22">
        <f t="shared" si="2"/>
        <v>113.77930815435968</v>
      </c>
    </row>
    <row r="51" spans="1:32" x14ac:dyDescent="0.25">
      <c r="A51" s="23"/>
      <c r="B51" s="160" t="s">
        <v>181</v>
      </c>
      <c r="C51" s="160"/>
      <c r="D51" s="160"/>
      <c r="E51" s="160"/>
      <c r="F51" s="160"/>
      <c r="G51" s="160"/>
      <c r="H51" s="160"/>
      <c r="I51" s="160"/>
      <c r="J51" s="160"/>
      <c r="K51" s="161" t="s">
        <v>182</v>
      </c>
      <c r="L51" s="161"/>
      <c r="M51" s="162"/>
      <c r="N51" s="162"/>
      <c r="O51" s="162"/>
      <c r="P51" s="162"/>
      <c r="Q51" s="163">
        <v>11600600</v>
      </c>
      <c r="R51" s="164"/>
      <c r="S51" s="165">
        <v>4808730.12</v>
      </c>
      <c r="T51" s="166"/>
      <c r="U51" s="167"/>
      <c r="V51" s="176">
        <f t="shared" si="0"/>
        <v>6791869.8799999999</v>
      </c>
      <c r="W51" s="176"/>
      <c r="X51" s="176"/>
      <c r="Y51" s="177">
        <f t="shared" si="1"/>
        <v>41.45242590900471</v>
      </c>
      <c r="Z51" s="177"/>
      <c r="AA51" s="55">
        <v>4898046.33</v>
      </c>
      <c r="AB51" s="22">
        <f t="shared" si="2"/>
        <v>98.176493157017561</v>
      </c>
    </row>
    <row r="52" spans="1:32" x14ac:dyDescent="0.25">
      <c r="A52" s="23"/>
      <c r="B52" s="160" t="s">
        <v>183</v>
      </c>
      <c r="C52" s="160"/>
      <c r="D52" s="160"/>
      <c r="E52" s="160"/>
      <c r="F52" s="160"/>
      <c r="G52" s="160"/>
      <c r="H52" s="160"/>
      <c r="I52" s="160"/>
      <c r="J52" s="160"/>
      <c r="K52" s="161" t="s">
        <v>184</v>
      </c>
      <c r="L52" s="161"/>
      <c r="M52" s="162"/>
      <c r="N52" s="162"/>
      <c r="O52" s="162"/>
      <c r="P52" s="162"/>
      <c r="Q52" s="163">
        <v>22434000</v>
      </c>
      <c r="R52" s="164"/>
      <c r="S52" s="165">
        <v>12859428.5</v>
      </c>
      <c r="T52" s="166"/>
      <c r="U52" s="167"/>
      <c r="V52" s="176">
        <f t="shared" si="0"/>
        <v>9574571.5</v>
      </c>
      <c r="W52" s="176"/>
      <c r="X52" s="176"/>
      <c r="Y52" s="177">
        <f t="shared" si="1"/>
        <v>57.321157617901399</v>
      </c>
      <c r="Z52" s="177"/>
      <c r="AA52" s="55">
        <v>9691412.2699999996</v>
      </c>
      <c r="AB52" s="22">
        <f t="shared" si="2"/>
        <v>132.68890169708982</v>
      </c>
    </row>
    <row r="53" spans="1:32" x14ac:dyDescent="0.25">
      <c r="A53" s="23"/>
      <c r="B53" s="160" t="s">
        <v>185</v>
      </c>
      <c r="C53" s="160"/>
      <c r="D53" s="160"/>
      <c r="E53" s="160"/>
      <c r="F53" s="160"/>
      <c r="G53" s="160"/>
      <c r="H53" s="160"/>
      <c r="I53" s="160"/>
      <c r="J53" s="160"/>
      <c r="K53" s="161" t="s">
        <v>186</v>
      </c>
      <c r="L53" s="161"/>
      <c r="M53" s="162"/>
      <c r="N53" s="162"/>
      <c r="O53" s="162"/>
      <c r="P53" s="162"/>
      <c r="Q53" s="163">
        <v>33249800</v>
      </c>
      <c r="R53" s="164"/>
      <c r="S53" s="165">
        <v>14510586.74</v>
      </c>
      <c r="T53" s="166"/>
      <c r="U53" s="167"/>
      <c r="V53" s="176">
        <f t="shared" si="0"/>
        <v>18739213.259999998</v>
      </c>
      <c r="W53" s="176"/>
      <c r="X53" s="176"/>
      <c r="Y53" s="177">
        <f t="shared" si="1"/>
        <v>43.641124878946641</v>
      </c>
      <c r="Z53" s="177"/>
      <c r="AA53" s="55">
        <v>13643819.18</v>
      </c>
      <c r="AB53" s="22">
        <f t="shared" si="2"/>
        <v>106.3528220988927</v>
      </c>
    </row>
    <row r="54" spans="1:32" x14ac:dyDescent="0.25">
      <c r="A54" s="23"/>
      <c r="B54" s="160" t="s">
        <v>187</v>
      </c>
      <c r="C54" s="160"/>
      <c r="D54" s="160"/>
      <c r="E54" s="160"/>
      <c r="F54" s="160"/>
      <c r="G54" s="160"/>
      <c r="H54" s="160"/>
      <c r="I54" s="160"/>
      <c r="J54" s="160"/>
      <c r="K54" s="161" t="s">
        <v>188</v>
      </c>
      <c r="L54" s="161"/>
      <c r="M54" s="162"/>
      <c r="N54" s="162"/>
      <c r="O54" s="162"/>
      <c r="P54" s="162"/>
      <c r="Q54" s="163">
        <v>400000</v>
      </c>
      <c r="R54" s="164"/>
      <c r="S54" s="165">
        <v>400000</v>
      </c>
      <c r="T54" s="166"/>
      <c r="U54" s="167"/>
      <c r="V54" s="176">
        <f t="shared" si="0"/>
        <v>0</v>
      </c>
      <c r="W54" s="176"/>
      <c r="X54" s="176"/>
      <c r="Y54" s="177">
        <f t="shared" si="1"/>
        <v>100</v>
      </c>
      <c r="Z54" s="177"/>
      <c r="AA54" s="55">
        <v>400000</v>
      </c>
      <c r="AB54" s="22">
        <f t="shared" si="2"/>
        <v>100</v>
      </c>
    </row>
    <row r="55" spans="1:32" x14ac:dyDescent="0.25">
      <c r="A55" s="178" t="s">
        <v>189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80" t="s">
        <v>190</v>
      </c>
      <c r="L55" s="180"/>
      <c r="M55" s="181"/>
      <c r="N55" s="181"/>
      <c r="O55" s="181"/>
      <c r="P55" s="181"/>
      <c r="Q55" s="182">
        <v>99500000</v>
      </c>
      <c r="R55" s="183"/>
      <c r="S55" s="165">
        <f>SUM(S56:U58)</f>
        <v>37549183.060000002</v>
      </c>
      <c r="T55" s="166"/>
      <c r="U55" s="167"/>
      <c r="V55" s="176">
        <f t="shared" si="0"/>
        <v>61950816.939999998</v>
      </c>
      <c r="W55" s="176"/>
      <c r="X55" s="176"/>
      <c r="Y55" s="177">
        <f t="shared" si="1"/>
        <v>37.737872422110556</v>
      </c>
      <c r="Z55" s="177"/>
      <c r="AA55" s="55">
        <v>40554661.369999997</v>
      </c>
      <c r="AB55" s="22">
        <f t="shared" si="2"/>
        <v>92.589068165112892</v>
      </c>
    </row>
    <row r="56" spans="1:32" x14ac:dyDescent="0.25">
      <c r="A56" s="23"/>
      <c r="B56" s="160" t="s">
        <v>191</v>
      </c>
      <c r="C56" s="160"/>
      <c r="D56" s="160"/>
      <c r="E56" s="160"/>
      <c r="F56" s="160"/>
      <c r="G56" s="160"/>
      <c r="H56" s="160"/>
      <c r="I56" s="160"/>
      <c r="J56" s="160"/>
      <c r="K56" s="161" t="s">
        <v>192</v>
      </c>
      <c r="L56" s="161"/>
      <c r="M56" s="162"/>
      <c r="N56" s="162"/>
      <c r="O56" s="162"/>
      <c r="P56" s="162"/>
      <c r="Q56" s="163">
        <v>86400000</v>
      </c>
      <c r="R56" s="164"/>
      <c r="S56" s="165">
        <v>31958818.940000001</v>
      </c>
      <c r="T56" s="166"/>
      <c r="U56" s="167"/>
      <c r="V56" s="176">
        <f t="shared" si="0"/>
        <v>54441181.060000002</v>
      </c>
      <c r="W56" s="176"/>
      <c r="X56" s="176"/>
      <c r="Y56" s="177">
        <f t="shared" si="1"/>
        <v>36.989373773148145</v>
      </c>
      <c r="Z56" s="177"/>
      <c r="AA56" s="55">
        <v>35433191.810000002</v>
      </c>
      <c r="AB56" s="22">
        <f t="shared" si="2"/>
        <v>90.194581146879756</v>
      </c>
    </row>
    <row r="57" spans="1:32" x14ac:dyDescent="0.25">
      <c r="A57" s="23"/>
      <c r="B57" s="160" t="s">
        <v>193</v>
      </c>
      <c r="C57" s="160"/>
      <c r="D57" s="160"/>
      <c r="E57" s="160"/>
      <c r="F57" s="160"/>
      <c r="G57" s="160"/>
      <c r="H57" s="160"/>
      <c r="I57" s="160"/>
      <c r="J57" s="160"/>
      <c r="K57" s="161" t="s">
        <v>194</v>
      </c>
      <c r="L57" s="161"/>
      <c r="M57" s="162"/>
      <c r="N57" s="162"/>
      <c r="O57" s="162"/>
      <c r="P57" s="162"/>
      <c r="Q57" s="163">
        <v>2700000</v>
      </c>
      <c r="R57" s="164"/>
      <c r="S57" s="165">
        <v>1118822.72</v>
      </c>
      <c r="T57" s="166"/>
      <c r="U57" s="167"/>
      <c r="V57" s="176">
        <f t="shared" si="0"/>
        <v>1581177.28</v>
      </c>
      <c r="W57" s="176"/>
      <c r="X57" s="176"/>
      <c r="Y57" s="177">
        <f t="shared" si="1"/>
        <v>41.437878518518517</v>
      </c>
      <c r="Z57" s="177"/>
      <c r="AA57" s="55">
        <v>787069.56</v>
      </c>
      <c r="AB57" s="22">
        <f t="shared" si="2"/>
        <v>142.1504244173793</v>
      </c>
    </row>
    <row r="58" spans="1:32" x14ac:dyDescent="0.25">
      <c r="A58" s="23"/>
      <c r="B58" s="160" t="s">
        <v>195</v>
      </c>
      <c r="C58" s="160"/>
      <c r="D58" s="160"/>
      <c r="E58" s="160"/>
      <c r="F58" s="160"/>
      <c r="G58" s="160"/>
      <c r="H58" s="160"/>
      <c r="I58" s="160"/>
      <c r="J58" s="160"/>
      <c r="K58" s="161" t="s">
        <v>196</v>
      </c>
      <c r="L58" s="161"/>
      <c r="M58" s="162"/>
      <c r="N58" s="162"/>
      <c r="O58" s="162"/>
      <c r="P58" s="162"/>
      <c r="Q58" s="163">
        <v>10400000</v>
      </c>
      <c r="R58" s="164"/>
      <c r="S58" s="165">
        <v>4471541.4000000004</v>
      </c>
      <c r="T58" s="166"/>
      <c r="U58" s="167"/>
      <c r="V58" s="176">
        <f t="shared" si="0"/>
        <v>5928458.5999999996</v>
      </c>
      <c r="W58" s="176"/>
      <c r="X58" s="176"/>
      <c r="Y58" s="177">
        <f t="shared" si="1"/>
        <v>42.99559038461539</v>
      </c>
      <c r="Z58" s="177"/>
      <c r="AA58" s="55">
        <v>4334400</v>
      </c>
      <c r="AB58" s="22">
        <f t="shared" si="2"/>
        <v>103.16402270210409</v>
      </c>
    </row>
    <row r="59" spans="1:32" x14ac:dyDescent="0.25">
      <c r="A59" s="178" t="s">
        <v>197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80" t="s">
        <v>198</v>
      </c>
      <c r="L59" s="180"/>
      <c r="M59" s="181"/>
      <c r="N59" s="181"/>
      <c r="O59" s="181"/>
      <c r="P59" s="181"/>
      <c r="Q59" s="182">
        <v>8256000</v>
      </c>
      <c r="R59" s="183"/>
      <c r="S59" s="165">
        <f>SUM(S60:U61)</f>
        <v>3349442.02</v>
      </c>
      <c r="T59" s="166"/>
      <c r="U59" s="167"/>
      <c r="V59" s="176">
        <f t="shared" si="0"/>
        <v>4906557.9800000004</v>
      </c>
      <c r="W59" s="176"/>
      <c r="X59" s="176"/>
      <c r="Y59" s="177">
        <f t="shared" si="1"/>
        <v>40.569791908914723</v>
      </c>
      <c r="Z59" s="177"/>
      <c r="AA59" s="55">
        <v>3853218.5</v>
      </c>
      <c r="AB59" s="22">
        <f t="shared" si="2"/>
        <v>86.92582629300675</v>
      </c>
      <c r="AF59" s="4"/>
    </row>
    <row r="60" spans="1:32" x14ac:dyDescent="0.25">
      <c r="A60" s="23"/>
      <c r="B60" s="160" t="s">
        <v>199</v>
      </c>
      <c r="C60" s="160"/>
      <c r="D60" s="160"/>
      <c r="E60" s="160"/>
      <c r="F60" s="160"/>
      <c r="G60" s="160"/>
      <c r="H60" s="160"/>
      <c r="I60" s="160"/>
      <c r="J60" s="160"/>
      <c r="K60" s="161" t="s">
        <v>200</v>
      </c>
      <c r="L60" s="161"/>
      <c r="M60" s="162"/>
      <c r="N60" s="162"/>
      <c r="O60" s="162"/>
      <c r="P60" s="162"/>
      <c r="Q60" s="163">
        <v>3840000</v>
      </c>
      <c r="R60" s="164"/>
      <c r="S60" s="165">
        <v>1708942.02</v>
      </c>
      <c r="T60" s="166"/>
      <c r="U60" s="167"/>
      <c r="V60" s="176">
        <f t="shared" si="0"/>
        <v>2131057.98</v>
      </c>
      <c r="W60" s="176"/>
      <c r="X60" s="176"/>
      <c r="Y60" s="177">
        <f t="shared" si="1"/>
        <v>44.503698437499999</v>
      </c>
      <c r="Z60" s="177"/>
      <c r="AA60" s="55">
        <v>1569312.5</v>
      </c>
      <c r="AB60" s="22">
        <f t="shared" si="2"/>
        <v>108.89749619658291</v>
      </c>
    </row>
    <row r="61" spans="1:32" ht="19.899999999999999" customHeight="1" x14ac:dyDescent="0.25">
      <c r="A61" s="23"/>
      <c r="B61" s="160" t="s">
        <v>201</v>
      </c>
      <c r="C61" s="160"/>
      <c r="D61" s="160"/>
      <c r="E61" s="160"/>
      <c r="F61" s="160"/>
      <c r="G61" s="160"/>
      <c r="H61" s="160"/>
      <c r="I61" s="160"/>
      <c r="J61" s="160"/>
      <c r="K61" s="161" t="s">
        <v>202</v>
      </c>
      <c r="L61" s="161"/>
      <c r="M61" s="162"/>
      <c r="N61" s="162"/>
      <c r="O61" s="162"/>
      <c r="P61" s="162"/>
      <c r="Q61" s="163">
        <v>4416000</v>
      </c>
      <c r="R61" s="164"/>
      <c r="S61" s="165">
        <v>1640500</v>
      </c>
      <c r="T61" s="166"/>
      <c r="U61" s="167"/>
      <c r="V61" s="176">
        <f t="shared" si="0"/>
        <v>2775500</v>
      </c>
      <c r="W61" s="176"/>
      <c r="X61" s="176"/>
      <c r="Y61" s="177">
        <f t="shared" si="1"/>
        <v>37.149003623188406</v>
      </c>
      <c r="Z61" s="177"/>
      <c r="AA61" s="55">
        <v>2283906</v>
      </c>
      <c r="AB61" s="22">
        <f t="shared" si="2"/>
        <v>71.828700480667777</v>
      </c>
    </row>
    <row r="62" spans="1:32" x14ac:dyDescent="0.25">
      <c r="A62" s="178" t="s">
        <v>203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80" t="s">
        <v>204</v>
      </c>
      <c r="L62" s="180"/>
      <c r="M62" s="181"/>
      <c r="N62" s="181"/>
      <c r="O62" s="181"/>
      <c r="P62" s="181"/>
      <c r="Q62" s="182">
        <v>300000</v>
      </c>
      <c r="R62" s="183"/>
      <c r="S62" s="165">
        <f>SUM(S63)</f>
        <v>0</v>
      </c>
      <c r="T62" s="166"/>
      <c r="U62" s="167"/>
      <c r="V62" s="176">
        <f t="shared" si="0"/>
        <v>300000</v>
      </c>
      <c r="W62" s="176"/>
      <c r="X62" s="176"/>
      <c r="Y62" s="177">
        <f t="shared" si="1"/>
        <v>0</v>
      </c>
      <c r="Z62" s="177"/>
      <c r="AA62" s="55">
        <v>0</v>
      </c>
      <c r="AB62" s="22">
        <v>0</v>
      </c>
    </row>
    <row r="63" spans="1:32" ht="22.9" customHeight="1" thickBot="1" x14ac:dyDescent="0.3">
      <c r="A63" s="23"/>
      <c r="B63" s="160" t="s">
        <v>205</v>
      </c>
      <c r="C63" s="160"/>
      <c r="D63" s="160"/>
      <c r="E63" s="160"/>
      <c r="F63" s="160"/>
      <c r="G63" s="160"/>
      <c r="H63" s="160"/>
      <c r="I63" s="160"/>
      <c r="J63" s="160"/>
      <c r="K63" s="161" t="s">
        <v>206</v>
      </c>
      <c r="L63" s="161"/>
      <c r="M63" s="162"/>
      <c r="N63" s="162"/>
      <c r="O63" s="162"/>
      <c r="P63" s="162"/>
      <c r="Q63" s="163">
        <v>300000</v>
      </c>
      <c r="R63" s="164"/>
      <c r="S63" s="188">
        <v>0</v>
      </c>
      <c r="T63" s="189"/>
      <c r="U63" s="190"/>
      <c r="V63" s="191">
        <f t="shared" si="0"/>
        <v>300000</v>
      </c>
      <c r="W63" s="191"/>
      <c r="X63" s="191"/>
      <c r="Y63" s="192">
        <f t="shared" si="1"/>
        <v>0</v>
      </c>
      <c r="Z63" s="192"/>
      <c r="AA63" s="56">
        <v>0</v>
      </c>
      <c r="AB63" s="28">
        <v>0</v>
      </c>
    </row>
    <row r="64" spans="1:32" ht="15.75" thickBot="1" x14ac:dyDescent="0.3">
      <c r="A64" s="184" t="s">
        <v>207</v>
      </c>
      <c r="B64" s="185"/>
      <c r="C64" s="185"/>
      <c r="D64" s="185"/>
      <c r="E64" s="185"/>
      <c r="F64" s="185"/>
      <c r="G64" s="185"/>
      <c r="H64" s="185"/>
      <c r="I64" s="185"/>
      <c r="J64" s="185"/>
      <c r="K64" s="186"/>
      <c r="L64" s="186"/>
      <c r="M64" s="185"/>
      <c r="N64" s="185"/>
      <c r="O64" s="187"/>
      <c r="P64" s="187"/>
      <c r="Q64" s="235">
        <f>SUM(Q11+Q18+Q21+Q25+Q31+Q36+Q39+Q45+Q48+Q50+Q55+Q59+Q62)</f>
        <v>2614841714.9699998</v>
      </c>
      <c r="R64" s="236"/>
      <c r="S64" s="237">
        <f>SUM(S11+S18+S21+S25+S31+S36+S39+S45+S48+S50+S55+S59+S62)</f>
        <v>1127070884.8099999</v>
      </c>
      <c r="T64" s="238"/>
      <c r="U64" s="239"/>
      <c r="V64" s="240">
        <f t="shared" si="0"/>
        <v>1487770830.1599998</v>
      </c>
      <c r="W64" s="241"/>
      <c r="X64" s="241"/>
      <c r="Y64" s="242">
        <f t="shared" si="1"/>
        <v>43.102834039915521</v>
      </c>
      <c r="Z64" s="242"/>
      <c r="AA64" s="243">
        <f>SUM(AA11+AA18+AA21+AA25+AA31+AA36+AA39+AA48+AA50+AA55+AA59+AA62+AA45)</f>
        <v>1011346425.3600001</v>
      </c>
      <c r="AB64" s="32">
        <f t="shared" si="2"/>
        <v>111.44261318853295</v>
      </c>
    </row>
  </sheetData>
  <mergeCells count="453">
    <mergeCell ref="A64:P64"/>
    <mergeCell ref="Q64:R64"/>
    <mergeCell ref="S64:U64"/>
    <mergeCell ref="V64:X64"/>
    <mergeCell ref="Y64:Z64"/>
    <mergeCell ref="V62:X62"/>
    <mergeCell ref="Y62:Z62"/>
    <mergeCell ref="B63:J63"/>
    <mergeCell ref="K63:L63"/>
    <mergeCell ref="M63:N63"/>
    <mergeCell ref="O63:P63"/>
    <mergeCell ref="Q63:R63"/>
    <mergeCell ref="S63:U63"/>
    <mergeCell ref="V63:X63"/>
    <mergeCell ref="Y63:Z63"/>
    <mergeCell ref="A62:J62"/>
    <mergeCell ref="K62:L62"/>
    <mergeCell ref="M62:N62"/>
    <mergeCell ref="O62:P62"/>
    <mergeCell ref="Q62:R62"/>
    <mergeCell ref="S62:U62"/>
    <mergeCell ref="V60:X60"/>
    <mergeCell ref="Y60:Z60"/>
    <mergeCell ref="B61:J61"/>
    <mergeCell ref="K61:L61"/>
    <mergeCell ref="M61:N61"/>
    <mergeCell ref="O61:P61"/>
    <mergeCell ref="Q61:R61"/>
    <mergeCell ref="S61:U61"/>
    <mergeCell ref="V61:X61"/>
    <mergeCell ref="Y61:Z61"/>
    <mergeCell ref="B60:J60"/>
    <mergeCell ref="K60:L60"/>
    <mergeCell ref="M60:N60"/>
    <mergeCell ref="O60:P60"/>
    <mergeCell ref="Q60:R60"/>
    <mergeCell ref="S60:U60"/>
    <mergeCell ref="V58:X58"/>
    <mergeCell ref="Y58:Z58"/>
    <mergeCell ref="A59:J59"/>
    <mergeCell ref="K59:L59"/>
    <mergeCell ref="M59:N59"/>
    <mergeCell ref="O59:P59"/>
    <mergeCell ref="Q59:R59"/>
    <mergeCell ref="S59:U59"/>
    <mergeCell ref="V59:X59"/>
    <mergeCell ref="Y59:Z59"/>
    <mergeCell ref="B58:J58"/>
    <mergeCell ref="K58:L58"/>
    <mergeCell ref="M58:N58"/>
    <mergeCell ref="O58:P58"/>
    <mergeCell ref="Q58:R58"/>
    <mergeCell ref="S58:U58"/>
    <mergeCell ref="V56:X56"/>
    <mergeCell ref="Y56:Z56"/>
    <mergeCell ref="B57:J57"/>
    <mergeCell ref="K57:L57"/>
    <mergeCell ref="M57:N57"/>
    <mergeCell ref="O57:P57"/>
    <mergeCell ref="Q57:R57"/>
    <mergeCell ref="S57:U57"/>
    <mergeCell ref="V57:X57"/>
    <mergeCell ref="Y57:Z57"/>
    <mergeCell ref="B56:J56"/>
    <mergeCell ref="K56:L56"/>
    <mergeCell ref="M56:N56"/>
    <mergeCell ref="O56:P56"/>
    <mergeCell ref="Q56:R56"/>
    <mergeCell ref="S56:U56"/>
    <mergeCell ref="V54:X54"/>
    <mergeCell ref="Y54:Z54"/>
    <mergeCell ref="A55:J55"/>
    <mergeCell ref="K55:L55"/>
    <mergeCell ref="M55:N55"/>
    <mergeCell ref="O55:P55"/>
    <mergeCell ref="Q55:R55"/>
    <mergeCell ref="S55:U55"/>
    <mergeCell ref="V55:X55"/>
    <mergeCell ref="Y55:Z55"/>
    <mergeCell ref="B54:J54"/>
    <mergeCell ref="K54:L54"/>
    <mergeCell ref="M54:N54"/>
    <mergeCell ref="O54:P54"/>
    <mergeCell ref="Q54:R54"/>
    <mergeCell ref="S54:U54"/>
    <mergeCell ref="V52:X52"/>
    <mergeCell ref="Y52:Z52"/>
    <mergeCell ref="B53:J53"/>
    <mergeCell ref="K53:L53"/>
    <mergeCell ref="M53:N53"/>
    <mergeCell ref="O53:P53"/>
    <mergeCell ref="Q53:R53"/>
    <mergeCell ref="S53:U53"/>
    <mergeCell ref="V53:X53"/>
    <mergeCell ref="Y53:Z53"/>
    <mergeCell ref="B52:J52"/>
    <mergeCell ref="K52:L52"/>
    <mergeCell ref="M52:N52"/>
    <mergeCell ref="O52:P52"/>
    <mergeCell ref="Q52:R52"/>
    <mergeCell ref="S52:U52"/>
    <mergeCell ref="V50:X50"/>
    <mergeCell ref="Y50:Z50"/>
    <mergeCell ref="B51:J51"/>
    <mergeCell ref="K51:L51"/>
    <mergeCell ref="M51:N51"/>
    <mergeCell ref="O51:P51"/>
    <mergeCell ref="Q51:R51"/>
    <mergeCell ref="S51:U51"/>
    <mergeCell ref="V51:X51"/>
    <mergeCell ref="Y51:Z51"/>
    <mergeCell ref="A50:J50"/>
    <mergeCell ref="K50:L50"/>
    <mergeCell ref="M50:N50"/>
    <mergeCell ref="O50:P50"/>
    <mergeCell ref="Q50:R50"/>
    <mergeCell ref="S50:U50"/>
    <mergeCell ref="V48:X48"/>
    <mergeCell ref="Y48:Z48"/>
    <mergeCell ref="B49:J49"/>
    <mergeCell ref="K49:L49"/>
    <mergeCell ref="M49:N49"/>
    <mergeCell ref="O49:P49"/>
    <mergeCell ref="Q49:R49"/>
    <mergeCell ref="S49:U49"/>
    <mergeCell ref="V49:X49"/>
    <mergeCell ref="Y49:Z49"/>
    <mergeCell ref="A48:J48"/>
    <mergeCell ref="K48:L48"/>
    <mergeCell ref="M48:N48"/>
    <mergeCell ref="O48:P48"/>
    <mergeCell ref="Q48:R48"/>
    <mergeCell ref="S48:U48"/>
    <mergeCell ref="V46:X46"/>
    <mergeCell ref="Y46:Z46"/>
    <mergeCell ref="B47:J47"/>
    <mergeCell ref="K47:L47"/>
    <mergeCell ref="M47:N47"/>
    <mergeCell ref="O47:P47"/>
    <mergeCell ref="Q47:R47"/>
    <mergeCell ref="S47:U47"/>
    <mergeCell ref="V47:X47"/>
    <mergeCell ref="Y47:Z47"/>
    <mergeCell ref="B46:J46"/>
    <mergeCell ref="K46:L46"/>
    <mergeCell ref="M46:N46"/>
    <mergeCell ref="O46:P46"/>
    <mergeCell ref="Q46:R46"/>
    <mergeCell ref="S46:U46"/>
    <mergeCell ref="V44:X44"/>
    <mergeCell ref="Y44:Z44"/>
    <mergeCell ref="A45:J45"/>
    <mergeCell ref="K45:L45"/>
    <mergeCell ref="M45:N45"/>
    <mergeCell ref="O45:P45"/>
    <mergeCell ref="Q45:R45"/>
    <mergeCell ref="S45:U45"/>
    <mergeCell ref="V45:X45"/>
    <mergeCell ref="Y45:Z45"/>
    <mergeCell ref="B44:J44"/>
    <mergeCell ref="K44:L44"/>
    <mergeCell ref="M44:N44"/>
    <mergeCell ref="O44:P44"/>
    <mergeCell ref="Q44:R44"/>
    <mergeCell ref="S44:U44"/>
    <mergeCell ref="V42:X42"/>
    <mergeCell ref="Y42:Z42"/>
    <mergeCell ref="B43:J43"/>
    <mergeCell ref="K43:L43"/>
    <mergeCell ref="M43:N43"/>
    <mergeCell ref="O43:P43"/>
    <mergeCell ref="Q43:R43"/>
    <mergeCell ref="S43:U43"/>
    <mergeCell ref="V43:X43"/>
    <mergeCell ref="Y43:Z43"/>
    <mergeCell ref="B42:J42"/>
    <mergeCell ref="K42:L42"/>
    <mergeCell ref="M42:N42"/>
    <mergeCell ref="O42:P42"/>
    <mergeCell ref="Q42:R42"/>
    <mergeCell ref="S42:U42"/>
    <mergeCell ref="V40:X40"/>
    <mergeCell ref="Y40:Z40"/>
    <mergeCell ref="B41:J41"/>
    <mergeCell ref="K41:L41"/>
    <mergeCell ref="M41:N41"/>
    <mergeCell ref="O41:P41"/>
    <mergeCell ref="Q41:R41"/>
    <mergeCell ref="S41:U41"/>
    <mergeCell ref="V41:X41"/>
    <mergeCell ref="Y41:Z41"/>
    <mergeCell ref="B40:J40"/>
    <mergeCell ref="K40:L40"/>
    <mergeCell ref="M40:N40"/>
    <mergeCell ref="O40:P40"/>
    <mergeCell ref="Q40:R40"/>
    <mergeCell ref="S40:U40"/>
    <mergeCell ref="V38:X38"/>
    <mergeCell ref="Y38:Z38"/>
    <mergeCell ref="A39:J39"/>
    <mergeCell ref="K39:L39"/>
    <mergeCell ref="M39:N39"/>
    <mergeCell ref="O39:P39"/>
    <mergeCell ref="Q39:R39"/>
    <mergeCell ref="S39:U39"/>
    <mergeCell ref="V39:X39"/>
    <mergeCell ref="Y39:Z39"/>
    <mergeCell ref="B38:J38"/>
    <mergeCell ref="K38:L38"/>
    <mergeCell ref="M38:N38"/>
    <mergeCell ref="O38:P38"/>
    <mergeCell ref="Q38:R38"/>
    <mergeCell ref="S38:U38"/>
    <mergeCell ref="V36:X36"/>
    <mergeCell ref="Y36:Z36"/>
    <mergeCell ref="B37:J37"/>
    <mergeCell ref="K37:L37"/>
    <mergeCell ref="M37:N37"/>
    <mergeCell ref="O37:P37"/>
    <mergeCell ref="Q37:R37"/>
    <mergeCell ref="S37:U37"/>
    <mergeCell ref="V37:X37"/>
    <mergeCell ref="Y37:Z37"/>
    <mergeCell ref="A36:J36"/>
    <mergeCell ref="K36:L36"/>
    <mergeCell ref="M36:N36"/>
    <mergeCell ref="O36:P36"/>
    <mergeCell ref="Q36:R36"/>
    <mergeCell ref="S36:U36"/>
    <mergeCell ref="V34:X34"/>
    <mergeCell ref="Y34:Z34"/>
    <mergeCell ref="B35:J35"/>
    <mergeCell ref="K35:L35"/>
    <mergeCell ref="M35:N35"/>
    <mergeCell ref="O35:P35"/>
    <mergeCell ref="Q35:R35"/>
    <mergeCell ref="S35:U35"/>
    <mergeCell ref="V35:X35"/>
    <mergeCell ref="Y35:Z35"/>
    <mergeCell ref="B34:J34"/>
    <mergeCell ref="K34:L34"/>
    <mergeCell ref="M34:N34"/>
    <mergeCell ref="O34:P34"/>
    <mergeCell ref="Q34:R34"/>
    <mergeCell ref="S34:U34"/>
    <mergeCell ref="V32:X32"/>
    <mergeCell ref="Y32:Z32"/>
    <mergeCell ref="B33:J33"/>
    <mergeCell ref="K33:L33"/>
    <mergeCell ref="M33:N33"/>
    <mergeCell ref="O33:P33"/>
    <mergeCell ref="Q33:R33"/>
    <mergeCell ref="S33:U33"/>
    <mergeCell ref="V33:X33"/>
    <mergeCell ref="Y33:Z33"/>
    <mergeCell ref="B32:J32"/>
    <mergeCell ref="K32:L32"/>
    <mergeCell ref="M32:N32"/>
    <mergeCell ref="O32:P32"/>
    <mergeCell ref="Q32:R32"/>
    <mergeCell ref="S32:U32"/>
    <mergeCell ref="V30:X30"/>
    <mergeCell ref="Y30:Z30"/>
    <mergeCell ref="A31:J31"/>
    <mergeCell ref="K31:L31"/>
    <mergeCell ref="M31:N31"/>
    <mergeCell ref="O31:P31"/>
    <mergeCell ref="Q31:R31"/>
    <mergeCell ref="S31:U31"/>
    <mergeCell ref="V31:X31"/>
    <mergeCell ref="Y31:Z31"/>
    <mergeCell ref="B30:J30"/>
    <mergeCell ref="K30:L30"/>
    <mergeCell ref="M30:N30"/>
    <mergeCell ref="O30:P30"/>
    <mergeCell ref="Q30:R30"/>
    <mergeCell ref="S30:U30"/>
    <mergeCell ref="V28:X28"/>
    <mergeCell ref="Y28:Z28"/>
    <mergeCell ref="B29:J29"/>
    <mergeCell ref="K29:L29"/>
    <mergeCell ref="M29:N29"/>
    <mergeCell ref="O29:P29"/>
    <mergeCell ref="Q29:R29"/>
    <mergeCell ref="S29:U29"/>
    <mergeCell ref="V29:X29"/>
    <mergeCell ref="Y29:Z29"/>
    <mergeCell ref="B28:J28"/>
    <mergeCell ref="K28:L28"/>
    <mergeCell ref="M28:N28"/>
    <mergeCell ref="O28:P28"/>
    <mergeCell ref="Q28:R28"/>
    <mergeCell ref="S28:U28"/>
    <mergeCell ref="V26:X26"/>
    <mergeCell ref="Y26:Z26"/>
    <mergeCell ref="B27:J27"/>
    <mergeCell ref="K27:L27"/>
    <mergeCell ref="M27:N27"/>
    <mergeCell ref="O27:P27"/>
    <mergeCell ref="Q27:R27"/>
    <mergeCell ref="S27:U27"/>
    <mergeCell ref="V27:X27"/>
    <mergeCell ref="Y27:Z27"/>
    <mergeCell ref="B26:J26"/>
    <mergeCell ref="K26:L26"/>
    <mergeCell ref="M26:N26"/>
    <mergeCell ref="O26:P26"/>
    <mergeCell ref="Q26:R26"/>
    <mergeCell ref="S26:U26"/>
    <mergeCell ref="V24:X24"/>
    <mergeCell ref="Y24:Z24"/>
    <mergeCell ref="A25:J25"/>
    <mergeCell ref="K25:L25"/>
    <mergeCell ref="M25:N25"/>
    <mergeCell ref="O25:P25"/>
    <mergeCell ref="Q25:R25"/>
    <mergeCell ref="S25:U25"/>
    <mergeCell ref="V25:X25"/>
    <mergeCell ref="Y25:Z25"/>
    <mergeCell ref="B24:J24"/>
    <mergeCell ref="K24:L24"/>
    <mergeCell ref="M24:N24"/>
    <mergeCell ref="O24:P24"/>
    <mergeCell ref="Q24:R24"/>
    <mergeCell ref="S24:U24"/>
    <mergeCell ref="V22:X22"/>
    <mergeCell ref="Y22:Z22"/>
    <mergeCell ref="B23:J23"/>
    <mergeCell ref="K23:L23"/>
    <mergeCell ref="M23:N23"/>
    <mergeCell ref="O23:P23"/>
    <mergeCell ref="Q23:R23"/>
    <mergeCell ref="S23:U23"/>
    <mergeCell ref="V23:X23"/>
    <mergeCell ref="Y23:Z23"/>
    <mergeCell ref="B22:J22"/>
    <mergeCell ref="K22:L22"/>
    <mergeCell ref="M22:N22"/>
    <mergeCell ref="O22:P22"/>
    <mergeCell ref="Q22:R22"/>
    <mergeCell ref="S22:U22"/>
    <mergeCell ref="V20:X20"/>
    <mergeCell ref="Y20:Z20"/>
    <mergeCell ref="A21:J21"/>
    <mergeCell ref="K21:L21"/>
    <mergeCell ref="M21:N21"/>
    <mergeCell ref="O21:P21"/>
    <mergeCell ref="Q21:R21"/>
    <mergeCell ref="S21:U21"/>
    <mergeCell ref="V21:X21"/>
    <mergeCell ref="Y21:Z21"/>
    <mergeCell ref="B20:J20"/>
    <mergeCell ref="K20:L20"/>
    <mergeCell ref="M20:N20"/>
    <mergeCell ref="O20:P20"/>
    <mergeCell ref="Q20:R20"/>
    <mergeCell ref="S20:U20"/>
    <mergeCell ref="V18:X18"/>
    <mergeCell ref="Y18:Z18"/>
    <mergeCell ref="B19:J19"/>
    <mergeCell ref="K19:L19"/>
    <mergeCell ref="M19:N19"/>
    <mergeCell ref="O19:P19"/>
    <mergeCell ref="Q19:R19"/>
    <mergeCell ref="S19:U19"/>
    <mergeCell ref="V19:X19"/>
    <mergeCell ref="Y19:Z19"/>
    <mergeCell ref="A18:J18"/>
    <mergeCell ref="K18:L18"/>
    <mergeCell ref="M18:N18"/>
    <mergeCell ref="O18:P18"/>
    <mergeCell ref="Q18:R18"/>
    <mergeCell ref="S18:U18"/>
    <mergeCell ref="V16:X16"/>
    <mergeCell ref="Y16:Z16"/>
    <mergeCell ref="B17:J17"/>
    <mergeCell ref="K17:L17"/>
    <mergeCell ref="M17:N17"/>
    <mergeCell ref="O17:P17"/>
    <mergeCell ref="Q17:R17"/>
    <mergeCell ref="S17:U17"/>
    <mergeCell ref="V17:X17"/>
    <mergeCell ref="Y17:Z17"/>
    <mergeCell ref="B16:J16"/>
    <mergeCell ref="K16:L16"/>
    <mergeCell ref="M16:N16"/>
    <mergeCell ref="O16:P16"/>
    <mergeCell ref="Q16:R16"/>
    <mergeCell ref="S16:U16"/>
    <mergeCell ref="V15:X15"/>
    <mergeCell ref="Y15:Z15"/>
    <mergeCell ref="B15:J15"/>
    <mergeCell ref="K15:L15"/>
    <mergeCell ref="M15:N15"/>
    <mergeCell ref="O15:P15"/>
    <mergeCell ref="Q15:R15"/>
    <mergeCell ref="S15:U15"/>
    <mergeCell ref="V13:X13"/>
    <mergeCell ref="Y13:Z13"/>
    <mergeCell ref="B14:J14"/>
    <mergeCell ref="K14:L14"/>
    <mergeCell ref="M14:N14"/>
    <mergeCell ref="O14:P14"/>
    <mergeCell ref="Q14:R14"/>
    <mergeCell ref="S14:U14"/>
    <mergeCell ref="V14:X14"/>
    <mergeCell ref="Y14:Z14"/>
    <mergeCell ref="B13:J13"/>
    <mergeCell ref="K13:L13"/>
    <mergeCell ref="M13:N13"/>
    <mergeCell ref="O13:P13"/>
    <mergeCell ref="Q13:R13"/>
    <mergeCell ref="S13:U13"/>
    <mergeCell ref="V11:X11"/>
    <mergeCell ref="Y11:Z11"/>
    <mergeCell ref="B12:J12"/>
    <mergeCell ref="K12:L12"/>
    <mergeCell ref="M12:N12"/>
    <mergeCell ref="O12:P12"/>
    <mergeCell ref="Q12:R12"/>
    <mergeCell ref="S12:U12"/>
    <mergeCell ref="V12:X12"/>
    <mergeCell ref="Y12:Z12"/>
    <mergeCell ref="A11:J11"/>
    <mergeCell ref="K11:L11"/>
    <mergeCell ref="M11:N11"/>
    <mergeCell ref="O11:P11"/>
    <mergeCell ref="Q11:R11"/>
    <mergeCell ref="S11:U11"/>
    <mergeCell ref="A10:J10"/>
    <mergeCell ref="K10:L10"/>
    <mergeCell ref="M10:N10"/>
    <mergeCell ref="O10:P10"/>
    <mergeCell ref="Q10:R10"/>
    <mergeCell ref="S10:U10"/>
    <mergeCell ref="V10:X10"/>
    <mergeCell ref="Y10:Z10"/>
    <mergeCell ref="A9:J9"/>
    <mergeCell ref="K9:L9"/>
    <mergeCell ref="M9:N9"/>
    <mergeCell ref="O9:P9"/>
    <mergeCell ref="Q9:R9"/>
    <mergeCell ref="S9:U9"/>
    <mergeCell ref="A1:Z1"/>
    <mergeCell ref="A2:Z2"/>
    <mergeCell ref="A4:Z4"/>
    <mergeCell ref="A5:Z5"/>
    <mergeCell ref="A6:Z6"/>
    <mergeCell ref="A7:Z7"/>
    <mergeCell ref="C8:Z8"/>
    <mergeCell ref="A3:AA3"/>
    <mergeCell ref="V9:X9"/>
    <mergeCell ref="Y9:Z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13" workbookViewId="0">
      <selection activeCell="F8" sqref="F8:I8"/>
    </sheetView>
  </sheetViews>
  <sheetFormatPr defaultRowHeight="15" x14ac:dyDescent="0.25"/>
  <cols>
    <col min="1" max="1" width="16.85546875" customWidth="1"/>
    <col min="4" max="4" width="6.7109375" customWidth="1"/>
    <col min="5" max="5" width="2.42578125" customWidth="1"/>
    <col min="6" max="6" width="17.140625" customWidth="1"/>
    <col min="7" max="7" width="18.7109375" customWidth="1"/>
    <col min="8" max="8" width="14.7109375" customWidth="1"/>
    <col min="9" max="9" width="21.28515625" customWidth="1"/>
    <col min="10" max="10" width="12" customWidth="1"/>
    <col min="15" max="15" width="24.140625" customWidth="1"/>
  </cols>
  <sheetData>
    <row r="1" spans="1:10" ht="2.4500000000000002" customHeight="1" x14ac:dyDescent="0.25">
      <c r="A1" s="207"/>
      <c r="B1" s="207"/>
      <c r="C1" s="207"/>
      <c r="D1" s="207"/>
      <c r="E1" s="207"/>
      <c r="F1" s="207"/>
      <c r="G1" s="207"/>
      <c r="H1" s="16"/>
      <c r="I1" s="16"/>
      <c r="J1" s="16"/>
    </row>
    <row r="2" spans="1:10" hidden="1" x14ac:dyDescent="0.25">
      <c r="A2" s="207"/>
      <c r="B2" s="207"/>
      <c r="C2" s="207"/>
      <c r="D2" s="207"/>
      <c r="E2" s="207"/>
      <c r="F2" s="207"/>
      <c r="G2" s="207"/>
      <c r="H2" s="16"/>
      <c r="I2" s="16"/>
      <c r="J2" s="16"/>
    </row>
    <row r="3" spans="1:10" ht="32.450000000000003" customHeight="1" x14ac:dyDescent="0.25">
      <c r="A3" s="18"/>
      <c r="B3" s="147" t="s">
        <v>231</v>
      </c>
      <c r="C3" s="147"/>
      <c r="D3" s="147"/>
      <c r="E3" s="147"/>
      <c r="F3" s="147"/>
      <c r="G3" s="147"/>
      <c r="H3" s="147"/>
      <c r="I3" s="147"/>
      <c r="J3" s="16"/>
    </row>
    <row r="4" spans="1:10" ht="34.15" customHeight="1" thickBot="1" x14ac:dyDescent="0.3">
      <c r="A4" s="18"/>
      <c r="B4" s="147" t="s">
        <v>237</v>
      </c>
      <c r="C4" s="147"/>
      <c r="D4" s="147"/>
      <c r="E4" s="147"/>
      <c r="F4" s="147"/>
      <c r="G4" s="147"/>
      <c r="H4" s="147"/>
      <c r="I4" s="147"/>
      <c r="J4" s="16"/>
    </row>
    <row r="5" spans="1:10" x14ac:dyDescent="0.25">
      <c r="A5" s="208" t="s">
        <v>94</v>
      </c>
      <c r="B5" s="211"/>
      <c r="C5" s="211"/>
      <c r="D5" s="211"/>
      <c r="E5" s="212"/>
      <c r="F5" s="208" t="s">
        <v>235</v>
      </c>
      <c r="G5" s="208" t="s">
        <v>236</v>
      </c>
      <c r="H5" s="196" t="s">
        <v>208</v>
      </c>
      <c r="I5" s="199" t="s">
        <v>233</v>
      </c>
      <c r="J5" s="202" t="s">
        <v>90</v>
      </c>
    </row>
    <row r="6" spans="1:10" x14ac:dyDescent="0.25">
      <c r="A6" s="213"/>
      <c r="B6" s="214"/>
      <c r="C6" s="214"/>
      <c r="D6" s="214"/>
      <c r="E6" s="215"/>
      <c r="F6" s="209"/>
      <c r="G6" s="209"/>
      <c r="H6" s="197"/>
      <c r="I6" s="200"/>
      <c r="J6" s="203"/>
    </row>
    <row r="7" spans="1:10" ht="23.45" customHeight="1" thickBot="1" x14ac:dyDescent="0.3">
      <c r="A7" s="216"/>
      <c r="B7" s="217"/>
      <c r="C7" s="217"/>
      <c r="D7" s="217"/>
      <c r="E7" s="218"/>
      <c r="F7" s="210"/>
      <c r="G7" s="210"/>
      <c r="H7" s="198"/>
      <c r="I7" s="201"/>
      <c r="J7" s="204"/>
    </row>
    <row r="8" spans="1:10" ht="12.6" customHeight="1" thickBot="1" x14ac:dyDescent="0.3">
      <c r="A8" s="219">
        <v>1</v>
      </c>
      <c r="B8" s="220"/>
      <c r="C8" s="220"/>
      <c r="D8" s="220"/>
      <c r="E8" s="221"/>
      <c r="F8" s="252">
        <v>2</v>
      </c>
      <c r="G8" s="253">
        <v>3</v>
      </c>
      <c r="H8" s="254">
        <v>4</v>
      </c>
      <c r="I8" s="255">
        <v>5</v>
      </c>
      <c r="J8" s="24">
        <v>6</v>
      </c>
    </row>
    <row r="9" spans="1:10" ht="21.6" customHeight="1" x14ac:dyDescent="0.25">
      <c r="A9" s="205" t="s">
        <v>209</v>
      </c>
      <c r="B9" s="206"/>
      <c r="C9" s="206"/>
      <c r="D9" s="206"/>
      <c r="E9" s="206"/>
      <c r="F9" s="34">
        <v>266486140</v>
      </c>
      <c r="G9" s="35">
        <v>115149039.19</v>
      </c>
      <c r="H9" s="36">
        <f>SUM(G9/F9)*100</f>
        <v>43.2101418820506</v>
      </c>
      <c r="I9" s="46">
        <v>115320876.16</v>
      </c>
      <c r="J9" s="48">
        <f>SUM(G9/I9)*100</f>
        <v>99.850992313168362</v>
      </c>
    </row>
    <row r="10" spans="1:10" x14ac:dyDescent="0.25">
      <c r="A10" s="195" t="s">
        <v>210</v>
      </c>
      <c r="B10" s="128"/>
      <c r="C10" s="128"/>
      <c r="D10" s="128"/>
      <c r="E10" s="128"/>
      <c r="F10" s="37">
        <v>1184885284.02</v>
      </c>
      <c r="G10" s="38">
        <v>566959237.11000001</v>
      </c>
      <c r="H10" s="39">
        <f t="shared" ref="H10:H31" si="0">SUM(G10/F10)*100</f>
        <v>47.849293493329448</v>
      </c>
      <c r="I10" s="47">
        <v>545815275.85000002</v>
      </c>
      <c r="J10" s="49">
        <f>SUM(G10/I10)*100</f>
        <v>103.87383098193293</v>
      </c>
    </row>
    <row r="11" spans="1:10" ht="23.45" customHeight="1" x14ac:dyDescent="0.25">
      <c r="A11" s="195" t="s">
        <v>211</v>
      </c>
      <c r="B11" s="128"/>
      <c r="C11" s="128"/>
      <c r="D11" s="128"/>
      <c r="E11" s="128"/>
      <c r="F11" s="37">
        <v>40682600</v>
      </c>
      <c r="G11" s="38">
        <v>21518098.140000001</v>
      </c>
      <c r="H11" s="39">
        <f t="shared" si="0"/>
        <v>52.892632575105822</v>
      </c>
      <c r="I11" s="47">
        <v>16184039.17</v>
      </c>
      <c r="J11" s="49">
        <f>SUM(G11/I11)*100</f>
        <v>132.9587621110534</v>
      </c>
    </row>
    <row r="12" spans="1:10" x14ac:dyDescent="0.25">
      <c r="A12" s="195" t="s">
        <v>212</v>
      </c>
      <c r="B12" s="128"/>
      <c r="C12" s="128"/>
      <c r="D12" s="128"/>
      <c r="E12" s="128"/>
      <c r="F12" s="37">
        <v>99500000</v>
      </c>
      <c r="G12" s="38">
        <v>37549183.060000002</v>
      </c>
      <c r="H12" s="39">
        <f t="shared" si="0"/>
        <v>37.737872422110556</v>
      </c>
      <c r="I12" s="50">
        <v>40554661.369999997</v>
      </c>
      <c r="J12" s="49">
        <v>92.59</v>
      </c>
    </row>
    <row r="13" spans="1:10" ht="25.15" customHeight="1" x14ac:dyDescent="0.25">
      <c r="A13" s="195" t="s">
        <v>213</v>
      </c>
      <c r="B13" s="128"/>
      <c r="C13" s="128"/>
      <c r="D13" s="128"/>
      <c r="E13" s="128"/>
      <c r="F13" s="37">
        <v>27742680</v>
      </c>
      <c r="G13" s="38">
        <v>3857442.19</v>
      </c>
      <c r="H13" s="39">
        <f t="shared" si="0"/>
        <v>13.904360321353238</v>
      </c>
      <c r="I13" s="29">
        <v>72544.740000000005</v>
      </c>
      <c r="J13" s="49">
        <f t="shared" ref="J13:J25" si="1">SUM(G13/I13)*100</f>
        <v>5317.3285754418575</v>
      </c>
    </row>
    <row r="14" spans="1:10" ht="23.45" customHeight="1" x14ac:dyDescent="0.25">
      <c r="A14" s="195" t="s">
        <v>214</v>
      </c>
      <c r="B14" s="128"/>
      <c r="C14" s="128"/>
      <c r="D14" s="128"/>
      <c r="E14" s="128"/>
      <c r="F14" s="37">
        <v>4987191</v>
      </c>
      <c r="G14" s="38">
        <v>2793629.99</v>
      </c>
      <c r="H14" s="39">
        <f t="shared" si="0"/>
        <v>56.016101849718616</v>
      </c>
      <c r="I14" s="29">
        <v>1246762.72</v>
      </c>
      <c r="J14" s="49">
        <f t="shared" si="1"/>
        <v>224.07070288402596</v>
      </c>
    </row>
    <row r="15" spans="1:10" ht="30" customHeight="1" x14ac:dyDescent="0.25">
      <c r="A15" s="195" t="s">
        <v>215</v>
      </c>
      <c r="B15" s="128"/>
      <c r="C15" s="128"/>
      <c r="D15" s="128"/>
      <c r="E15" s="128"/>
      <c r="F15" s="37">
        <v>46306000</v>
      </c>
      <c r="G15" s="38">
        <v>9870373.3100000005</v>
      </c>
      <c r="H15" s="39">
        <f t="shared" si="0"/>
        <v>21.315538612706778</v>
      </c>
      <c r="I15" s="29">
        <v>9272351.5099999998</v>
      </c>
      <c r="J15" s="49">
        <f t="shared" si="1"/>
        <v>106.44951606240389</v>
      </c>
    </row>
    <row r="16" spans="1:10" ht="24" customHeight="1" x14ac:dyDescent="0.25">
      <c r="A16" s="195" t="s">
        <v>216</v>
      </c>
      <c r="B16" s="128"/>
      <c r="C16" s="128"/>
      <c r="D16" s="128"/>
      <c r="E16" s="128"/>
      <c r="F16" s="37">
        <v>21085800</v>
      </c>
      <c r="G16" s="38">
        <v>10828814.880000001</v>
      </c>
      <c r="H16" s="39">
        <f t="shared" si="0"/>
        <v>51.355959366018844</v>
      </c>
      <c r="I16" s="29">
        <v>9898756.4800000004</v>
      </c>
      <c r="J16" s="49">
        <f t="shared" si="1"/>
        <v>109.39570946996365</v>
      </c>
    </row>
    <row r="17" spans="1:15" ht="24.6" customHeight="1" x14ac:dyDescent="0.25">
      <c r="A17" s="195" t="s">
        <v>217</v>
      </c>
      <c r="B17" s="128"/>
      <c r="C17" s="128"/>
      <c r="D17" s="128"/>
      <c r="E17" s="128"/>
      <c r="F17" s="37">
        <v>50021538</v>
      </c>
      <c r="G17" s="38">
        <v>25861914.760000002</v>
      </c>
      <c r="H17" s="39">
        <f t="shared" si="0"/>
        <v>51.701558556636151</v>
      </c>
      <c r="I17" s="29">
        <v>43365455.18</v>
      </c>
      <c r="J17" s="49">
        <f t="shared" si="1"/>
        <v>59.637134333430055</v>
      </c>
    </row>
    <row r="18" spans="1:15" ht="21" customHeight="1" x14ac:dyDescent="0.25">
      <c r="A18" s="195" t="s">
        <v>218</v>
      </c>
      <c r="B18" s="128"/>
      <c r="C18" s="128"/>
      <c r="D18" s="128"/>
      <c r="E18" s="128"/>
      <c r="F18" s="37">
        <v>2870000</v>
      </c>
      <c r="G18" s="38">
        <v>5300</v>
      </c>
      <c r="H18" s="39">
        <f t="shared" si="0"/>
        <v>0.18466898954703834</v>
      </c>
      <c r="I18" s="29">
        <v>1031175</v>
      </c>
      <c r="J18" s="49">
        <f t="shared" si="1"/>
        <v>0.51397677406841713</v>
      </c>
    </row>
    <row r="19" spans="1:15" ht="30" customHeight="1" x14ac:dyDescent="0.25">
      <c r="A19" s="195" t="s">
        <v>219</v>
      </c>
      <c r="B19" s="128"/>
      <c r="C19" s="128"/>
      <c r="D19" s="128"/>
      <c r="E19" s="128"/>
      <c r="F19" s="37">
        <v>163308803</v>
      </c>
      <c r="G19" s="38">
        <v>106741901.45999999</v>
      </c>
      <c r="H19" s="39">
        <f t="shared" si="0"/>
        <v>65.362001006155197</v>
      </c>
      <c r="I19" s="29">
        <v>100521001.95</v>
      </c>
      <c r="J19" s="49">
        <f t="shared" si="1"/>
        <v>106.18865648901344</v>
      </c>
    </row>
    <row r="20" spans="1:15" ht="42.6" customHeight="1" x14ac:dyDescent="0.25">
      <c r="A20" s="195" t="s">
        <v>220</v>
      </c>
      <c r="B20" s="128"/>
      <c r="C20" s="128"/>
      <c r="D20" s="128"/>
      <c r="E20" s="128"/>
      <c r="F20" s="37">
        <v>28094500</v>
      </c>
      <c r="G20" s="38">
        <v>7721571.2999999998</v>
      </c>
      <c r="H20" s="39">
        <f t="shared" si="0"/>
        <v>27.484280909074734</v>
      </c>
      <c r="I20" s="29">
        <v>6603525.1299999999</v>
      </c>
      <c r="J20" s="49">
        <f t="shared" si="1"/>
        <v>116.93105043124142</v>
      </c>
    </row>
    <row r="21" spans="1:15" ht="25.15" customHeight="1" x14ac:dyDescent="0.25">
      <c r="A21" s="195" t="s">
        <v>221</v>
      </c>
      <c r="B21" s="128"/>
      <c r="C21" s="128"/>
      <c r="D21" s="128"/>
      <c r="E21" s="128"/>
      <c r="F21" s="37">
        <v>188599020.15000001</v>
      </c>
      <c r="G21" s="38">
        <v>45321907.25</v>
      </c>
      <c r="H21" s="39">
        <f t="shared" si="0"/>
        <v>24.030828587525935</v>
      </c>
      <c r="I21" s="29">
        <v>32547943.93</v>
      </c>
      <c r="J21" s="49">
        <f t="shared" si="1"/>
        <v>139.24660601441562</v>
      </c>
    </row>
    <row r="22" spans="1:15" ht="24" customHeight="1" x14ac:dyDescent="0.25">
      <c r="A22" s="195" t="s">
        <v>222</v>
      </c>
      <c r="B22" s="128"/>
      <c r="C22" s="128"/>
      <c r="D22" s="128"/>
      <c r="E22" s="128"/>
      <c r="F22" s="37">
        <v>44074221.5</v>
      </c>
      <c r="G22" s="38">
        <v>15468066.060000001</v>
      </c>
      <c r="H22" s="39">
        <f t="shared" si="0"/>
        <v>35.095494675952473</v>
      </c>
      <c r="I22" s="29">
        <v>16524790.529999999</v>
      </c>
      <c r="J22" s="49">
        <f t="shared" si="1"/>
        <v>93.605217154906967</v>
      </c>
    </row>
    <row r="23" spans="1:15" ht="27.6" customHeight="1" x14ac:dyDescent="0.25">
      <c r="A23" s="195" t="s">
        <v>223</v>
      </c>
      <c r="B23" s="128"/>
      <c r="C23" s="128"/>
      <c r="D23" s="128"/>
      <c r="E23" s="128"/>
      <c r="F23" s="37">
        <v>1856000</v>
      </c>
      <c r="G23" s="38">
        <v>345457.38</v>
      </c>
      <c r="H23" s="39">
        <f t="shared" si="0"/>
        <v>18.613005387931032</v>
      </c>
      <c r="I23" s="29">
        <v>643530.14</v>
      </c>
      <c r="J23" s="49">
        <f t="shared" si="1"/>
        <v>53.681616217695726</v>
      </c>
    </row>
    <row r="24" spans="1:15" ht="27" customHeight="1" x14ac:dyDescent="0.25">
      <c r="A24" s="195" t="s">
        <v>224</v>
      </c>
      <c r="B24" s="128"/>
      <c r="C24" s="128"/>
      <c r="D24" s="128"/>
      <c r="E24" s="128"/>
      <c r="F24" s="37">
        <v>284637197.85000002</v>
      </c>
      <c r="G24" s="38">
        <v>109877537.93000001</v>
      </c>
      <c r="H24" s="39">
        <f t="shared" si="0"/>
        <v>38.602662884527128</v>
      </c>
      <c r="I24" s="29">
        <v>64669140.079999998</v>
      </c>
      <c r="J24" s="49">
        <f t="shared" si="1"/>
        <v>169.90721972500984</v>
      </c>
    </row>
    <row r="25" spans="1:15" ht="23.45" customHeight="1" x14ac:dyDescent="0.25">
      <c r="A25" s="195" t="s">
        <v>225</v>
      </c>
      <c r="B25" s="128"/>
      <c r="C25" s="128"/>
      <c r="D25" s="128"/>
      <c r="E25" s="128"/>
      <c r="F25" s="37">
        <v>0</v>
      </c>
      <c r="G25" s="38">
        <v>0</v>
      </c>
      <c r="H25" s="39">
        <v>0</v>
      </c>
      <c r="I25" s="29">
        <v>102000</v>
      </c>
      <c r="J25" s="49">
        <f t="shared" si="1"/>
        <v>0</v>
      </c>
    </row>
    <row r="26" spans="1:15" ht="26.45" customHeight="1" x14ac:dyDescent="0.25">
      <c r="A26" s="195" t="s">
        <v>226</v>
      </c>
      <c r="B26" s="128"/>
      <c r="C26" s="128"/>
      <c r="D26" s="128"/>
      <c r="E26" s="128"/>
      <c r="F26" s="37">
        <v>23291337.030000001</v>
      </c>
      <c r="G26" s="38">
        <v>4389498.79</v>
      </c>
      <c r="H26" s="39">
        <f t="shared" si="0"/>
        <v>18.846057589335395</v>
      </c>
      <c r="I26" s="29">
        <v>844302</v>
      </c>
      <c r="J26" s="49">
        <f>SUM(G26/I26)*100</f>
        <v>519.89676561230465</v>
      </c>
    </row>
    <row r="27" spans="1:15" ht="25.5" x14ac:dyDescent="0.25">
      <c r="A27" s="244" t="s">
        <v>227</v>
      </c>
      <c r="B27" s="245"/>
      <c r="C27" s="245"/>
      <c r="D27" s="245"/>
      <c r="E27" s="245"/>
      <c r="F27" s="246">
        <v>2478428312.5500002</v>
      </c>
      <c r="G27" s="247">
        <v>1084258972.8</v>
      </c>
      <c r="H27" s="39">
        <f t="shared" si="0"/>
        <v>43.747844846253784</v>
      </c>
      <c r="I27" s="52">
        <v>1005218131.9400001</v>
      </c>
      <c r="J27" s="248">
        <f>SUM(G27/I27)*100</f>
        <v>107.86305363468291</v>
      </c>
      <c r="O27" s="51"/>
    </row>
    <row r="28" spans="1:15" ht="28.15" customHeight="1" x14ac:dyDescent="0.25">
      <c r="A28" s="195" t="s">
        <v>228</v>
      </c>
      <c r="B28" s="128"/>
      <c r="C28" s="128"/>
      <c r="D28" s="128"/>
      <c r="E28" s="128"/>
      <c r="F28" s="37">
        <v>6632000</v>
      </c>
      <c r="G28" s="38">
        <v>3007309.59</v>
      </c>
      <c r="H28" s="39">
        <f t="shared" si="0"/>
        <v>45.345440138721351</v>
      </c>
      <c r="I28" s="29">
        <v>1841752.12</v>
      </c>
      <c r="J28" s="25">
        <f>SUM(G28/I28)*100</f>
        <v>163.28525198059768</v>
      </c>
      <c r="O28" s="52"/>
    </row>
    <row r="29" spans="1:15" ht="28.15" customHeight="1" x14ac:dyDescent="0.25">
      <c r="A29" s="195" t="s">
        <v>229</v>
      </c>
      <c r="B29" s="128"/>
      <c r="C29" s="128"/>
      <c r="D29" s="128"/>
      <c r="E29" s="128"/>
      <c r="F29" s="37">
        <v>64039202.420000002</v>
      </c>
      <c r="G29" s="38">
        <v>39804602.420000002</v>
      </c>
      <c r="H29" s="39">
        <f t="shared" si="0"/>
        <v>62.156618002426399</v>
      </c>
      <c r="I29" s="30">
        <v>4286541.3</v>
      </c>
      <c r="J29" s="25">
        <v>59.66</v>
      </c>
      <c r="O29" s="53"/>
    </row>
    <row r="30" spans="1:15" ht="39" thickBot="1" x14ac:dyDescent="0.3">
      <c r="A30" s="40" t="s">
        <v>230</v>
      </c>
      <c r="B30" s="41"/>
      <c r="C30" s="41"/>
      <c r="D30" s="41"/>
      <c r="E30" s="41"/>
      <c r="F30" s="42">
        <v>70671202.420000002</v>
      </c>
      <c r="G30" s="43">
        <v>42811912.009999998</v>
      </c>
      <c r="H30" s="44">
        <f t="shared" si="0"/>
        <v>60.579006078838404</v>
      </c>
      <c r="I30" s="31">
        <v>6128293.4199999999</v>
      </c>
      <c r="J30" s="26"/>
      <c r="O30" s="51"/>
    </row>
    <row r="31" spans="1:15" ht="15.75" thickBot="1" x14ac:dyDescent="0.3">
      <c r="A31" s="193" t="s">
        <v>207</v>
      </c>
      <c r="B31" s="194"/>
      <c r="C31" s="194"/>
      <c r="D31" s="194"/>
      <c r="E31" s="194"/>
      <c r="F31" s="249">
        <v>2549099514.9699998</v>
      </c>
      <c r="G31" s="250">
        <v>1127070884.8099999</v>
      </c>
      <c r="H31" s="45">
        <f t="shared" si="0"/>
        <v>44.21447174545731</v>
      </c>
      <c r="I31" s="251">
        <v>1011346425.36</v>
      </c>
      <c r="J31" s="27">
        <f>SUM(G31/I31)*100</f>
        <v>111.44261318853295</v>
      </c>
    </row>
  </sheetData>
  <mergeCells count="32">
    <mergeCell ref="H5:H7"/>
    <mergeCell ref="I5:I7"/>
    <mergeCell ref="J5:J7"/>
    <mergeCell ref="A9:E9"/>
    <mergeCell ref="A1:G1"/>
    <mergeCell ref="A2:G2"/>
    <mergeCell ref="F5:F7"/>
    <mergeCell ref="G5:G7"/>
    <mergeCell ref="B3:I3"/>
    <mergeCell ref="B4:I4"/>
    <mergeCell ref="A5:E7"/>
    <mergeCell ref="A8:E8"/>
    <mergeCell ref="A14:E14"/>
    <mergeCell ref="A13:E13"/>
    <mergeCell ref="A12:E12"/>
    <mergeCell ref="A11:E11"/>
    <mergeCell ref="A10:E10"/>
    <mergeCell ref="A19:E19"/>
    <mergeCell ref="A18:E18"/>
    <mergeCell ref="A17:E17"/>
    <mergeCell ref="A16:E16"/>
    <mergeCell ref="A15:E15"/>
    <mergeCell ref="A23:E23"/>
    <mergeCell ref="A24:E24"/>
    <mergeCell ref="A22:E22"/>
    <mergeCell ref="A21:E21"/>
    <mergeCell ref="A20:E20"/>
    <mergeCell ref="A31:E31"/>
    <mergeCell ref="A28:E28"/>
    <mergeCell ref="A29:E29"/>
    <mergeCell ref="A25:E25"/>
    <mergeCell ref="A26:E2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2021-08-27T11:34:41Z</cp:lastPrinted>
  <dcterms:created xsi:type="dcterms:W3CDTF">2020-10-22T06:01:54Z</dcterms:created>
  <dcterms:modified xsi:type="dcterms:W3CDTF">2021-08-30T09:08:50Z</dcterms:modified>
</cp:coreProperties>
</file>